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wbduisburg.de\dfs_wbd\IM\WBD-IM\Datenaustausch\Ostgathe\2026 04 27 Vergabe TWP_ TP 04\2026 04 27_Vergabe TWP_TP4_ v5_VMS\03_vom_untern_auszufuellende_Dok\"/>
    </mc:Choice>
  </mc:AlternateContent>
  <xr:revisionPtr revIDLastSave="0" documentId="13_ncr:1_{5D84ECED-50BA-41E6-8E38-C43BAC13742B}" xr6:coauthVersionLast="47" xr6:coauthVersionMax="47" xr10:uidLastSave="{00000000-0000-0000-0000-000000000000}"/>
  <bookViews>
    <workbookView xWindow="-108" yWindow="-108" windowWidth="23256" windowHeight="12456" tabRatio="897" activeTab="1" xr2:uid="{00000000-000D-0000-FFFF-FFFF00000000}"/>
  </bookViews>
  <sheets>
    <sheet name="Deckblatt" sheetId="13" r:id="rId1"/>
    <sheet name="Honorarvorschlag" sheetId="37" r:id="rId2"/>
  </sheets>
  <definedNames>
    <definedName name="_xlnm._FilterDatabase" localSheetId="0" hidden="1">Deckblatt!$C$10:$D$12</definedName>
    <definedName name="_xlnm.Print_Area" localSheetId="0">Deckblatt!$A$1:$D$42</definedName>
    <definedName name="_xlnm.Print_Area" localSheetId="1">Honorarvorschlag!$A$1:$K$91</definedName>
    <definedName name="_xlnm.Print_Titles" localSheetId="1">Honorarvorschlag!$1:$8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3" i="37" l="1"/>
  <c r="K60" i="37"/>
  <c r="K58" i="37"/>
  <c r="K57" i="37"/>
  <c r="K56" i="37"/>
  <c r="K55" i="37"/>
  <c r="K54" i="37"/>
  <c r="B71" i="37" l="1"/>
  <c r="G44" i="37" l="1"/>
  <c r="E34" i="37"/>
  <c r="K33" i="37"/>
  <c r="C3" i="37" l="1"/>
  <c r="C2" i="37"/>
  <c r="C1" i="37"/>
  <c r="B72" i="37"/>
  <c r="K53" i="37"/>
  <c r="K52" i="37"/>
  <c r="K51" i="37"/>
  <c r="E40" i="37"/>
  <c r="K39" i="37"/>
  <c r="K38" i="37"/>
  <c r="K32" i="37"/>
  <c r="K31" i="37"/>
  <c r="K30" i="37"/>
  <c r="K34" i="37" s="1"/>
  <c r="K72" i="37" l="1"/>
  <c r="E44" i="37"/>
  <c r="E42" i="37"/>
  <c r="K40" i="37"/>
  <c r="K44" i="37" l="1"/>
  <c r="K42" i="37"/>
  <c r="K71" i="37"/>
  <c r="I76" i="37" l="1"/>
  <c r="I78" i="37" s="1"/>
  <c r="I80" i="37" l="1"/>
  <c r="I82" i="37" s="1"/>
  <c r="I84" i="37" l="1"/>
  <c r="K86" i="37" s="1"/>
  <c r="A3" i="13"/>
  <c r="A2" i="13"/>
  <c r="A1" i="13"/>
</calcChain>
</file>

<file path=xl/sharedStrings.xml><?xml version="1.0" encoding="utf-8"?>
<sst xmlns="http://schemas.openxmlformats.org/spreadsheetml/2006/main" count="139" uniqueCount="114">
  <si>
    <t>Projekt</t>
  </si>
  <si>
    <t>Verfahren</t>
  </si>
  <si>
    <t>Bieter / Bietergemeinschaft</t>
  </si>
  <si>
    <t>psch</t>
  </si>
  <si>
    <t>GP</t>
  </si>
  <si>
    <t>ANGEBOTSHONORAR</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</si>
  <si>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</si>
  <si>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Leistung</t>
  </si>
  <si>
    <t>Kommune</t>
  </si>
  <si>
    <t>Verhandlungsverfahren ohne TW gem. § 17 VgV</t>
  </si>
  <si>
    <t>Nicht Offenes Verfahren gem. § 16</t>
  </si>
  <si>
    <t>Offenes Verfahren gem. § 15</t>
  </si>
  <si>
    <t>Wettbewerb</t>
  </si>
  <si>
    <t>Leistungsverzeichnis</t>
  </si>
  <si>
    <t>Pos.</t>
  </si>
  <si>
    <t>Menge</t>
  </si>
  <si>
    <t>Einheit</t>
  </si>
  <si>
    <t>1.0</t>
  </si>
  <si>
    <t>Grundlagenermittlung</t>
  </si>
  <si>
    <t>2.0</t>
  </si>
  <si>
    <t>3.0</t>
  </si>
  <si>
    <t>Projektleiter*in</t>
  </si>
  <si>
    <t>Projektmitarbeiter*in</t>
  </si>
  <si>
    <r>
      <t xml:space="preserve">Nachlass         </t>
    </r>
    <r>
      <rPr>
        <sz val="10"/>
        <color rgb="FF0070C0"/>
        <rFont val="Arial"/>
        <family val="2"/>
      </rPr>
      <t>[bitte ohne Minuszeichen eintragen]</t>
    </r>
  </si>
  <si>
    <t>Angebotshonorar, netto</t>
  </si>
  <si>
    <t>Angebotshonorar, netto, inkl. NK</t>
  </si>
  <si>
    <t>Mehrwertsteuer</t>
  </si>
  <si>
    <t>Angebotshonorar, brutto</t>
  </si>
  <si>
    <t>Alle zu hinterlegenden Preisangaben sind in EURO, netto.</t>
  </si>
  <si>
    <t>Vertragsgrundlage:</t>
  </si>
  <si>
    <t>HOAI 2021</t>
  </si>
  <si>
    <t>Honorarzone:</t>
  </si>
  <si>
    <t>Leistungsumfang:</t>
  </si>
  <si>
    <t>Vorgehensweise zur Abgabe ihres Honorarangebotes:</t>
  </si>
  <si>
    <t>HOAI Leistungs-umfang</t>
  </si>
  <si>
    <t>LP</t>
  </si>
  <si>
    <t>1</t>
  </si>
  <si>
    <t>2</t>
  </si>
  <si>
    <t>Vorplanung</t>
  </si>
  <si>
    <t>3</t>
  </si>
  <si>
    <t>Entwurfsplanung</t>
  </si>
  <si>
    <t>4</t>
  </si>
  <si>
    <t>Genehmigungsplanung</t>
  </si>
  <si>
    <t>5</t>
  </si>
  <si>
    <t>Ausführungsplanung</t>
  </si>
  <si>
    <t>6</t>
  </si>
  <si>
    <t>Vorbereitung der Vergabe</t>
  </si>
  <si>
    <t xml:space="preserve">3.1
</t>
  </si>
  <si>
    <t>Geschäftsführer*in / Büroinhaber*in</t>
  </si>
  <si>
    <t>Std.</t>
  </si>
  <si>
    <t xml:space="preserve">3.2
</t>
  </si>
  <si>
    <t xml:space="preserve">(stellv.) Projektleiter*in </t>
  </si>
  <si>
    <t>weitere Projektmitarbeiter*in</t>
  </si>
  <si>
    <t>*Feld für Eintragungen Hinweis zur Preisgestaltung, falls erforderlich</t>
  </si>
  <si>
    <t/>
  </si>
  <si>
    <t></t>
  </si>
  <si>
    <t>2.1</t>
  </si>
  <si>
    <t>2.2</t>
  </si>
  <si>
    <t>2.3</t>
  </si>
  <si>
    <t>2.4</t>
  </si>
  <si>
    <t>Zu-/Abschlag in %</t>
  </si>
  <si>
    <t>Angebotenes Honorar in € netto</t>
  </si>
  <si>
    <t xml:space="preserve">1. Beauftragungsstufe </t>
  </si>
  <si>
    <t>Summe Beauftragungsstufe 1</t>
  </si>
  <si>
    <t>2. Beauftragungsstufe</t>
  </si>
  <si>
    <t>Name Kommune:</t>
  </si>
  <si>
    <t>Projektbezeichnung:</t>
  </si>
  <si>
    <t>Ausschreibungstitel:</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</si>
  <si>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</si>
  <si>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</si>
  <si>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</si>
  <si>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EP</t>
  </si>
  <si>
    <t>Die Vergütung von Stundenarbeiten bedarf der besonderen Beauftragung und die geleisteten Stunden sind mit Nachweis bei Rechnungsstellung zu belegen.</t>
  </si>
  <si>
    <t xml:space="preserve">Zwischensumme </t>
  </si>
  <si>
    <t>(exkl. Stundenhonorar)</t>
  </si>
  <si>
    <t>Wirtschaftsbetriebe Duisburg - AöR</t>
  </si>
  <si>
    <t>Nebenkosten (pauschal)</t>
  </si>
  <si>
    <t>Honorsatz:</t>
  </si>
  <si>
    <t>Basishonorarsatz in € netto</t>
  </si>
  <si>
    <t>Stundenhonorar (nicht Gegenstand der Wertung)</t>
  </si>
  <si>
    <t xml:space="preserve">Auf Grundlage der Vorgabe der vorgeschlagenen Honorarzone und des vorgeschlagenen Basishonorarsatzes können Sie mittels eines Zu-/Abschlages Ihr Honoarangebot für die Grundleistungen erstellen. Die Besonderen Leistungen sind pauschal anzubieten.																		</t>
  </si>
  <si>
    <t xml:space="preserve">Offenes Verfahren gem. § 15 VgV zur Vergabe </t>
  </si>
  <si>
    <t xml:space="preserve">Besondere Leistungen- optional (bei Bedarf nach Beauftragung)
</t>
  </si>
  <si>
    <t xml:space="preserve">§ 51 HOAI </t>
  </si>
  <si>
    <t>Anrechenbare Kosten (KG 300/400, netto):</t>
  </si>
  <si>
    <t>Vorläufig anrechenbare Kosten (Gruppe 300/400, netto):</t>
  </si>
  <si>
    <t>Summe Beauftragungsstufe 2</t>
  </si>
  <si>
    <t xml:space="preserve">Tragwerksplanung
</t>
  </si>
  <si>
    <t>3.3</t>
  </si>
  <si>
    <t>techn. Zeichner</t>
  </si>
  <si>
    <t xml:space="preserve">3.4
</t>
  </si>
  <si>
    <t>Tragwerksplanung</t>
  </si>
  <si>
    <t xml:space="preserve">Leistungsbaustein Tragwerksplanung nach § 51 HOAI
</t>
  </si>
  <si>
    <t xml:space="preserve">Zwischensumme Leistungsbaustein Tragwerksplanung
</t>
  </si>
  <si>
    <t xml:space="preserve">Summe Leistungsbaustein Tragwerksplanung gesamt
</t>
  </si>
  <si>
    <t xml:space="preserve">Summe Leistungsbaustein Besondere Leistungen Tragwerksplanung
</t>
  </si>
  <si>
    <t>Duisburg TP04 Neubau eines Familienzentrums an der Julius-Birck-Straße Duisburg-Marxloh</t>
  </si>
  <si>
    <t xml:space="preserve">Beauftragungsstufe s. genaue Beschreibung in  2001 Leistungsbeschreibung </t>
  </si>
  <si>
    <t>Statische Untersuchungen und Nachweise im Bestand</t>
  </si>
  <si>
    <t>Tragwerksplanung für Dachöffnung im Bestand</t>
  </si>
  <si>
    <t>Mitwirken be der Erstellung fördermittelrelevanter Unterlagen</t>
  </si>
  <si>
    <t>…</t>
  </si>
  <si>
    <t>…        Honorarsatz</t>
  </si>
  <si>
    <t>Honorarvorschlag                                                                                                                           3008</t>
  </si>
  <si>
    <t>Vorgezogene prüffähige statische Berechnungen</t>
  </si>
  <si>
    <t>2.5</t>
  </si>
  <si>
    <t>2.6</t>
  </si>
  <si>
    <t>Zuschlag Holzbauweise (Planungsmehrkosten) | Stufe 1 (LPH 1-3)</t>
  </si>
  <si>
    <t>Zuschlag Holzbauweise (Planungsmehrkosten)  | Stufe 2 (LPH 4-6)</t>
  </si>
  <si>
    <t>2.7</t>
  </si>
  <si>
    <t>Zuschlag Hybridbauweise (Planungsmehrkosten) | Stufe 1 (LPH 1-3)</t>
  </si>
  <si>
    <t>2.8</t>
  </si>
  <si>
    <t>Angebotsgrundlage sind die Grundleistungen des Leistungsbildes gem. § 51 HOAI für die Tragwerksplanung. Die Beauftragung erfolgt stufenweise 1-3, 4-6 (siehe Leistungsbeschreibung und Muster Ingenieursvertrag). Stufe 1 (Lph 1 bis Lph 3)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</si>
  <si>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Zuschlag Hybridbauweise (Planungsmehrkosten) | Stufe 2 (LPH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</si>
</sst>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0" x14ac:knownFonts="1">
    <font>
      <sz val="11"/>
      <color theme="1"/>
      <name val="Calibri"/>
      <family val="2"/>
      <scheme val="minor"/>
    </font>
    <font>
      <b/>
      <sz val="11"/>
      <color theme="0"/>
      <name val="Arial"/>
      <family val="2"/>
    </font>
    <font>
      <sz val="11"/>
      <color theme="0"/>
      <name val="Arial"/>
      <family val="2"/>
    </font>
    <font>
      <b/>
      <sz val="11"/>
      <name val="Arial"/>
      <family val="2"/>
    </font>
    <font>
      <sz val="10"/>
      <color theme="1"/>
      <name val="Arial"/>
      <family val="2"/>
    </font>
    <font>
      <sz val="11"/>
      <color theme="1"/>
      <name val="Arial"/>
      <family val="2"/>
    </font>
    <font>
      <b/>
      <sz val="10"/>
      <color theme="1"/>
      <name val="Arial"/>
      <family val="2"/>
    </font>
    <font>
      <sz val="10"/>
      <name val="Arial"/>
      <family val="2"/>
    </font>
    <font>
      <i/>
      <sz val="10"/>
      <color theme="8" tint="-0.249977111117893"/>
      <name val="Arial"/>
      <family val="2"/>
    </font>
    <font>
      <b/>
      <sz val="11"/>
      <color theme="8" tint="-0.249977111117893"/>
      <name val="Arial"/>
      <family val="2"/>
    </font>
    <font>
      <b/>
      <sz val="10"/>
      <name val="Arial"/>
      <family val="2"/>
    </font>
    <font>
      <sz val="8"/>
      <name val="Arial"/>
      <family val="2"/>
    </font>
    <font>
      <b/>
      <sz val="14"/>
      <color theme="1"/>
      <name val="Arial"/>
      <family val="2"/>
    </font>
    <font>
      <sz val="14"/>
      <color theme="1"/>
      <name val="Arial"/>
      <family val="2"/>
    </font>
    <font>
      <sz val="12"/>
      <color theme="1"/>
      <name val="Arial"/>
      <family val="2"/>
    </font>
    <font>
      <sz val="10"/>
      <color theme="8" tint="-0.249977111117893"/>
      <name val="Arial"/>
      <family val="2"/>
    </font>
    <font>
      <b/>
      <sz val="10"/>
      <color rgb="FFFF0000"/>
      <name val="Arial"/>
      <family val="2"/>
    </font>
    <font>
      <b/>
      <sz val="11"/>
      <color theme="1"/>
      <name val="Arial"/>
      <family val="2"/>
    </font>
    <font>
      <sz val="9"/>
      <color theme="1"/>
      <name val="Arial"/>
      <family val="2"/>
    </font>
    <font>
      <b/>
      <i/>
      <sz val="10"/>
      <color theme="8" tint="-0.249977111117893"/>
      <name val="Arial"/>
      <family val="2"/>
    </font>
    <font>
      <sz val="10"/>
      <color theme="0"/>
      <name val="Arial"/>
      <family val="2"/>
    </font>
    <font>
      <sz val="10"/>
      <color rgb="FF0070C0"/>
      <name val="Arial"/>
      <family val="2"/>
    </font>
    <font>
      <b/>
      <sz val="12"/>
      <color theme="0"/>
      <name val="Arial"/>
      <family val="2"/>
    </font>
    <font>
      <sz val="11"/>
      <color theme="1"/>
      <name val="Calibri"/>
      <family val="2"/>
      <scheme val="minor"/>
    </font>
    <font>
      <b/>
      <sz val="10"/>
      <color theme="0"/>
      <name val="Arial"/>
      <family val="2"/>
    </font>
    <font>
      <sz val="12"/>
      <color theme="0"/>
      <name val="Arial"/>
      <family val="2"/>
    </font>
    <font>
      <i/>
      <u/>
      <sz val="10"/>
      <color theme="8" tint="-0.249977111117893"/>
      <name val="Arial"/>
      <family val="2"/>
    </font>
    <font>
      <sz val="11"/>
      <color theme="0"/>
      <name val="Calibri"/>
      <family val="2"/>
      <scheme val="minor"/>
    </font>
    <font>
      <sz val="11"/>
      <name val="Calibri"/>
      <family val="2"/>
      <scheme val="minor"/>
    </font>
    <font>
      <sz val="8"/>
      <name val="Calibri"/>
      <family val="2"/>
      <scheme val="minor"/>
    </font>
  </fonts>
  <fills count="15">
    <fill>
      <patternFill patternType="none"/>
    </fill>
    <fill>
      <patternFill patternType="gray125"/>
    </fill>
    <fill>
      <patternFill patternType="solid">
        <fgColor theme="8" tint="0.79998168889431442"/>
        <bgColor indexed="64"/>
      </patternFill>
    </fill>
    <fill>
      <patternFill patternType="solid">
        <fgColor rgb="FFEFF6FB"/>
        <bgColor indexed="64"/>
      </patternFill>
    </fill>
    <fill>
      <patternFill patternType="solid">
        <fgColor theme="8" tint="-0.499984740745262"/>
        <bgColor indexed="64"/>
      </patternFill>
    </fill>
    <fill>
      <patternFill patternType="solid">
        <fgColor theme="7" tint="0.79998168889431442"/>
        <bgColor indexed="64"/>
      </patternFill>
    </fill>
    <fill>
      <patternFill patternType="solid">
        <fgColor rgb="FFFFCCCC"/>
        <bgColor indexed="64"/>
      </patternFill>
    </fill>
    <fill>
      <patternFill patternType="solid">
        <fgColor rgb="FFE6F0FA"/>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203764"/>
        <bgColor indexed="64"/>
      </patternFill>
    </fill>
    <fill>
      <patternFill patternType="solid">
        <fgColor theme="4" tint="0.79998168889431442"/>
        <bgColor indexed="64"/>
      </patternFill>
    </fill>
    <fill>
      <patternFill patternType="solid">
        <fgColor theme="6"/>
      </patternFill>
    </fill>
    <fill>
      <patternFill patternType="solid">
        <fgColor theme="6" tint="0.59999389629810485"/>
        <bgColor indexed="65"/>
      </patternFill>
    </fill>
  </fills>
  <borders count="17">
    <border>
      <left/>
      <right/>
      <top/>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theme="0" tint="-0.499984740745262"/>
      </top>
      <bottom style="thin">
        <color indexed="64"/>
      </bottom>
      <diagonal/>
    </border>
    <border>
      <left/>
      <right/>
      <top style="thin">
        <color indexed="64"/>
      </top>
      <bottom style="thin">
        <color theme="0" tint="-0.499984740745262"/>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44" fontId="23" fillId="0" borderId="0" applyFont="0" applyFill="0" applyBorder="0" applyAlignment="0" applyProtection="0"/>
    <xf numFmtId="0" fontId="27" fillId="13" borderId="0" applyNumberFormat="0" applyBorder="0" applyAlignment="0" applyProtection="0"/>
    <xf numFmtId="0" fontId="23" fillId="14" borderId="0" applyNumberFormat="0" applyBorder="0" applyAlignment="0" applyProtection="0"/>
  </cellStyleXfs>
  <cellXfs count="219">
    <xf numFmtId="0" fontId="0" fillId="0" borderId="0" xfId="0"/>
    <xf numFmtId="0" fontId="4" fillId="0" borderId="0" xfId="0" applyFont="1" applyAlignment="1">
      <alignment vertical="center"/>
    </xf>
    <xf numFmtId="0" fontId="0" fillId="0" borderId="0" xfId="0" applyAlignment="1">
      <alignment vertical="center"/>
    </xf>
    <xf numFmtId="0" fontId="5" fillId="0" borderId="0" xfId="1" applyFont="1" applyAlignment="1">
      <alignment vertical="center"/>
    </xf>
    <xf numFmtId="0" fontId="4"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top"/>
    </xf>
    <xf numFmtId="0" fontId="6" fillId="0" borderId="0" xfId="0" applyFont="1" applyAlignment="1">
      <alignment vertical="top"/>
    </xf>
    <xf numFmtId="0" fontId="6" fillId="0" borderId="0" xfId="0" applyFont="1" applyAlignment="1">
      <alignment horizontal="left" vertical="top" wrapText="1"/>
    </xf>
    <xf numFmtId="0" fontId="4" fillId="3" borderId="0" xfId="0" applyFont="1" applyFill="1" applyAlignment="1">
      <alignment horizontal="left" vertical="center"/>
    </xf>
    <xf numFmtId="0" fontId="4" fillId="0" borderId="0" xfId="0" applyFont="1" applyAlignment="1">
      <alignment vertical="top" wrapText="1"/>
    </xf>
    <xf numFmtId="0" fontId="5" fillId="0" borderId="0" xfId="0" applyFont="1" applyAlignment="1">
      <alignment vertical="center"/>
    </xf>
    <xf numFmtId="0" fontId="6" fillId="0" borderId="0" xfId="0" applyFont="1" applyAlignment="1">
      <alignment vertical="center"/>
    </xf>
    <xf numFmtId="0" fontId="4" fillId="3" borderId="0" xfId="0" applyFont="1" applyFill="1" applyAlignment="1">
      <alignment vertical="center"/>
    </xf>
    <xf numFmtId="0" fontId="8" fillId="0" borderId="0" xfId="0" applyFont="1" applyAlignment="1">
      <alignment vertical="top" wrapText="1"/>
    </xf>
    <xf numFmtId="0" fontId="0" fillId="0" borderId="0" xfId="0" applyAlignment="1">
      <alignment vertical="center" wrapText="1"/>
    </xf>
    <xf numFmtId="0" fontId="4" fillId="0" borderId="0" xfId="0" applyFont="1" applyAlignment="1">
      <alignment vertical="center" wrapText="1"/>
    </xf>
    <xf numFmtId="0" fontId="6" fillId="3" borderId="0" xfId="0" applyFont="1" applyFill="1" applyAlignment="1">
      <alignment vertical="center"/>
    </xf>
    <xf numFmtId="0" fontId="7" fillId="0" borderId="0" xfId="0" quotePrefix="1" applyFont="1" applyAlignment="1">
      <alignment vertical="top" wrapText="1"/>
    </xf>
    <xf numFmtId="0" fontId="4" fillId="0" borderId="0" xfId="0" quotePrefix="1" applyFont="1" applyAlignment="1">
      <alignment horizontal="left" vertical="top" wrapText="1"/>
    </xf>
    <xf numFmtId="0" fontId="14" fillId="0" borderId="0" xfId="0" applyFont="1" applyAlignment="1">
      <alignment vertical="center"/>
    </xf>
    <xf numFmtId="0" fontId="4" fillId="8" borderId="0" xfId="0" applyFont="1" applyFill="1" applyAlignment="1">
      <alignment vertical="center"/>
    </xf>
    <xf numFmtId="0" fontId="4" fillId="8" borderId="0" xfId="0" applyFont="1" applyFill="1" applyAlignment="1">
      <alignment vertical="top"/>
    </xf>
    <xf numFmtId="0" fontId="1" fillId="4" borderId="0" xfId="0" applyFont="1" applyFill="1" applyAlignment="1">
      <alignment vertical="center"/>
    </xf>
    <xf numFmtId="0" fontId="0" fillId="4" borderId="0" xfId="0" applyFill="1" applyAlignment="1">
      <alignment vertical="center"/>
    </xf>
    <xf numFmtId="0" fontId="2" fillId="4" borderId="0" xfId="0" applyFont="1" applyFill="1" applyAlignment="1">
      <alignment vertical="center"/>
    </xf>
    <xf numFmtId="0" fontId="20" fillId="0" borderId="0" xfId="0" applyFont="1" applyAlignment="1">
      <alignment vertical="center"/>
    </xf>
    <xf numFmtId="0" fontId="8" fillId="0" borderId="0" xfId="0" applyFont="1" applyAlignment="1">
      <alignment horizontal="left" vertical="top" wrapText="1"/>
    </xf>
    <xf numFmtId="0" fontId="22" fillId="4" borderId="0" xfId="0" applyFont="1" applyFill="1" applyAlignment="1">
      <alignment vertical="center"/>
    </xf>
    <xf numFmtId="0" fontId="7" fillId="3" borderId="0" xfId="0" applyFont="1" applyFill="1" applyAlignment="1">
      <alignment horizontal="left" vertical="center" wrapText="1"/>
    </xf>
    <xf numFmtId="0" fontId="7" fillId="0" borderId="0" xfId="0" applyFont="1" applyAlignment="1">
      <alignment wrapText="1"/>
    </xf>
    <xf numFmtId="0" fontId="4" fillId="3" borderId="6" xfId="0" applyFont="1" applyFill="1" applyBorder="1" applyAlignment="1">
      <alignment horizontal="left" vertical="top"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6" fillId="2" borderId="6" xfId="0" applyFont="1" applyFill="1" applyBorder="1" applyAlignment="1">
      <alignment horizontal="left" vertical="top" wrapText="1"/>
    </xf>
    <xf numFmtId="0" fontId="6" fillId="2" borderId="0" xfId="0" quotePrefix="1" applyFont="1" applyFill="1" applyAlignment="1">
      <alignment horizontal="left" vertical="top" wrapText="1"/>
    </xf>
    <xf numFmtId="0" fontId="6" fillId="7" borderId="0" xfId="0" quotePrefix="1" applyFont="1" applyFill="1" applyAlignment="1">
      <alignment horizontal="left" vertical="top" wrapText="1"/>
    </xf>
    <xf numFmtId="0" fontId="6" fillId="7" borderId="0" xfId="0" applyFont="1" applyFill="1" applyAlignment="1">
      <alignment horizontal="left" vertical="top" wrapText="1"/>
    </xf>
    <xf numFmtId="0" fontId="12" fillId="2" borderId="0" xfId="0" quotePrefix="1" applyFont="1" applyFill="1" applyAlignment="1">
      <alignment horizontal="left" vertical="top" wrapText="1"/>
    </xf>
    <xf numFmtId="0" fontId="12" fillId="2" borderId="0" xfId="0" applyFont="1" applyFill="1" applyAlignment="1">
      <alignment horizontal="left" vertical="top" wrapText="1"/>
    </xf>
    <xf numFmtId="0" fontId="13" fillId="0" borderId="0" xfId="0" applyFont="1" applyAlignment="1">
      <alignment vertical="center"/>
    </xf>
    <xf numFmtId="0" fontId="4" fillId="0" borderId="6" xfId="0" applyFont="1" applyBorder="1" applyAlignment="1">
      <alignment vertical="top" wrapText="1"/>
    </xf>
    <xf numFmtId="0" fontId="7" fillId="3" borderId="6" xfId="0" applyFont="1" applyFill="1" applyBorder="1" applyAlignment="1">
      <alignment horizontal="center" vertical="center" wrapText="1"/>
    </xf>
    <xf numFmtId="0" fontId="7" fillId="0" borderId="6" xfId="0" applyFont="1" applyBorder="1" applyAlignment="1">
      <alignment wrapText="1"/>
    </xf>
    <xf numFmtId="4" fontId="7" fillId="6" borderId="6" xfId="0" applyNumberFormat="1" applyFont="1" applyFill="1" applyBorder="1" applyAlignment="1" applyProtection="1">
      <alignment horizontal="right" vertical="center" wrapText="1" indent="1"/>
      <protection locked="0"/>
    </xf>
    <xf numFmtId="0" fontId="6" fillId="0" borderId="6" xfId="0" applyFont="1" applyBorder="1" applyAlignment="1">
      <alignment vertical="top" wrapText="1"/>
    </xf>
    <xf numFmtId="0" fontId="10" fillId="0" borderId="6" xfId="0" applyFont="1" applyBorder="1" applyAlignment="1">
      <alignment wrapText="1"/>
    </xf>
    <xf numFmtId="0" fontId="7" fillId="0" borderId="4" xfId="0" applyFont="1" applyBorder="1" applyAlignment="1">
      <alignment wrapText="1"/>
    </xf>
    <xf numFmtId="49" fontId="6" fillId="2" borderId="6" xfId="0" quotePrefix="1" applyNumberFormat="1" applyFont="1" applyFill="1" applyBorder="1" applyAlignment="1">
      <alignment horizontal="left" vertical="top" wrapText="1"/>
    </xf>
    <xf numFmtId="0" fontId="4" fillId="3" borderId="6" xfId="0" quotePrefix="1" applyFont="1" applyFill="1" applyBorder="1" applyAlignment="1">
      <alignment horizontal="left" vertical="top" wrapText="1"/>
    </xf>
    <xf numFmtId="0" fontId="6" fillId="7" borderId="6" xfId="0" quotePrefix="1" applyFont="1" applyFill="1" applyBorder="1" applyAlignment="1">
      <alignment horizontal="left" vertical="top" wrapText="1"/>
    </xf>
    <xf numFmtId="0" fontId="6" fillId="7" borderId="6" xfId="0" applyFont="1" applyFill="1" applyBorder="1" applyAlignment="1">
      <alignment horizontal="left" vertical="top" wrapText="1"/>
    </xf>
    <xf numFmtId="0" fontId="6" fillId="0" borderId="6" xfId="0" applyFont="1" applyBorder="1"/>
    <xf numFmtId="49" fontId="7" fillId="3" borderId="6" xfId="0" quotePrefix="1" applyNumberFormat="1" applyFont="1" applyFill="1" applyBorder="1" applyAlignment="1">
      <alignment vertical="top" wrapText="1"/>
    </xf>
    <xf numFmtId="4" fontId="4" fillId="0" borderId="0" xfId="0" applyNumberFormat="1" applyFont="1" applyAlignment="1">
      <alignment horizontal="right" vertical="top" wrapText="1" indent="1"/>
    </xf>
    <xf numFmtId="4" fontId="6" fillId="0" borderId="0" xfId="0" applyNumberFormat="1" applyFont="1" applyAlignment="1">
      <alignment horizontal="right" vertical="top" wrapText="1" indent="1"/>
    </xf>
    <xf numFmtId="4" fontId="0" fillId="0" borderId="0" xfId="0" applyNumberFormat="1" applyAlignment="1">
      <alignment horizontal="right" vertical="center" indent="1"/>
    </xf>
    <xf numFmtId="49" fontId="10" fillId="2" borderId="6" xfId="0" quotePrefix="1" applyNumberFormat="1" applyFont="1" applyFill="1" applyBorder="1" applyAlignment="1">
      <alignment vertical="top" wrapText="1"/>
    </xf>
    <xf numFmtId="0" fontId="12" fillId="2" borderId="0" xfId="0" applyFont="1" applyFill="1" applyAlignment="1">
      <alignment horizontal="left" vertical="top"/>
    </xf>
    <xf numFmtId="0" fontId="6" fillId="7" borderId="0" xfId="0" applyFont="1" applyFill="1" applyAlignment="1">
      <alignment horizontal="left" vertical="top"/>
    </xf>
    <xf numFmtId="9" fontId="7" fillId="3" borderId="6" xfId="0" applyNumberFormat="1" applyFont="1" applyFill="1" applyBorder="1" applyAlignment="1">
      <alignment horizontal="left" vertical="center" wrapText="1"/>
    </xf>
    <xf numFmtId="9" fontId="10" fillId="2" borderId="6"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8" borderId="0" xfId="0" applyFont="1" applyFill="1" applyAlignment="1">
      <alignment wrapText="1"/>
    </xf>
    <xf numFmtId="0" fontId="7" fillId="8" borderId="0" xfId="0" applyFont="1" applyFill="1" applyAlignment="1">
      <alignment horizontal="left" vertical="center" wrapText="1"/>
    </xf>
    <xf numFmtId="0" fontId="7" fillId="0" borderId="5" xfId="0" applyFont="1" applyBorder="1" applyAlignment="1">
      <alignment wrapText="1"/>
    </xf>
    <xf numFmtId="164" fontId="7" fillId="3" borderId="6" xfId="0" applyNumberFormat="1" applyFont="1" applyFill="1" applyBorder="1" applyAlignment="1">
      <alignment horizontal="right" vertical="center" wrapText="1" indent="1"/>
    </xf>
    <xf numFmtId="0" fontId="16" fillId="0" borderId="0" xfId="0" applyFont="1" applyAlignment="1">
      <alignment vertical="top"/>
    </xf>
    <xf numFmtId="0" fontId="5" fillId="0" borderId="0" xfId="0" applyFont="1" applyAlignment="1">
      <alignment wrapText="1"/>
    </xf>
    <xf numFmtId="4" fontId="7" fillId="3" borderId="6" xfId="0" applyNumberFormat="1" applyFont="1" applyFill="1" applyBorder="1" applyAlignment="1">
      <alignment horizontal="right" vertical="center" wrapText="1" indent="1"/>
    </xf>
    <xf numFmtId="10" fontId="7" fillId="6" borderId="6" xfId="0" applyNumberFormat="1" applyFont="1" applyFill="1" applyBorder="1" applyAlignment="1" applyProtection="1">
      <alignment horizontal="right" vertical="center" wrapText="1" indent="1"/>
      <protection locked="0"/>
    </xf>
    <xf numFmtId="49" fontId="7" fillId="3" borderId="4" xfId="0" quotePrefix="1" applyNumberFormat="1" applyFont="1" applyFill="1" applyBorder="1" applyAlignment="1">
      <alignment vertical="top" wrapText="1"/>
    </xf>
    <xf numFmtId="0" fontId="4" fillId="0" borderId="4" xfId="0" applyFont="1" applyBorder="1" applyAlignment="1">
      <alignment vertical="top" wrapText="1"/>
    </xf>
    <xf numFmtId="9" fontId="7" fillId="3" borderId="4" xfId="0" applyNumberFormat="1" applyFont="1" applyFill="1" applyBorder="1" applyAlignment="1">
      <alignment horizontal="left" vertical="center" wrapText="1"/>
    </xf>
    <xf numFmtId="4" fontId="7" fillId="3" borderId="4" xfId="0" applyNumberFormat="1" applyFont="1" applyFill="1" applyBorder="1" applyAlignment="1">
      <alignment horizontal="right" vertical="center" wrapText="1" indent="1"/>
    </xf>
    <xf numFmtId="10" fontId="7" fillId="6" borderId="4" xfId="0" applyNumberFormat="1" applyFont="1" applyFill="1" applyBorder="1" applyAlignment="1" applyProtection="1">
      <alignment horizontal="right" vertical="center" wrapText="1" indent="1"/>
      <protection locked="0"/>
    </xf>
    <xf numFmtId="0" fontId="4" fillId="9" borderId="12" xfId="0" applyFont="1" applyFill="1" applyBorder="1" applyAlignment="1">
      <alignment vertical="top" wrapText="1"/>
    </xf>
    <xf numFmtId="9" fontId="7" fillId="9" borderId="12" xfId="0" applyNumberFormat="1" applyFont="1" applyFill="1" applyBorder="1" applyAlignment="1">
      <alignment horizontal="left" vertical="center" wrapText="1"/>
    </xf>
    <xf numFmtId="0" fontId="7" fillId="9" borderId="12" xfId="0" applyFont="1" applyFill="1" applyBorder="1" applyAlignment="1">
      <alignment wrapText="1"/>
    </xf>
    <xf numFmtId="4" fontId="7" fillId="9" borderId="12" xfId="0" applyNumberFormat="1" applyFont="1" applyFill="1" applyBorder="1" applyAlignment="1">
      <alignment vertical="center" wrapText="1"/>
    </xf>
    <xf numFmtId="4" fontId="7" fillId="9" borderId="12" xfId="0" applyNumberFormat="1" applyFont="1" applyFill="1" applyBorder="1" applyAlignment="1">
      <alignment horizontal="right" vertical="center" wrapText="1" indent="1"/>
    </xf>
    <xf numFmtId="49" fontId="10" fillId="8" borderId="13" xfId="0" quotePrefix="1" applyNumberFormat="1" applyFont="1" applyFill="1" applyBorder="1" applyAlignment="1">
      <alignment vertical="top" wrapText="1"/>
    </xf>
    <xf numFmtId="0" fontId="10" fillId="8" borderId="13" xfId="0" applyFont="1" applyFill="1" applyBorder="1" applyAlignment="1">
      <alignment horizontal="left" vertical="top" wrapText="1"/>
    </xf>
    <xf numFmtId="0" fontId="6" fillId="8" borderId="13" xfId="0" applyFont="1" applyFill="1" applyBorder="1" applyAlignment="1">
      <alignment vertical="top" wrapText="1"/>
    </xf>
    <xf numFmtId="9" fontId="10" fillId="8" borderId="13" xfId="0" applyNumberFormat="1" applyFont="1" applyFill="1" applyBorder="1" applyAlignment="1">
      <alignment horizontal="left" vertical="center" wrapText="1"/>
    </xf>
    <xf numFmtId="0" fontId="10" fillId="8" borderId="13" xfId="0" applyFont="1" applyFill="1" applyBorder="1" applyAlignment="1">
      <alignment wrapText="1"/>
    </xf>
    <xf numFmtId="0" fontId="10" fillId="8" borderId="13" xfId="0" applyFont="1" applyFill="1" applyBorder="1" applyAlignment="1">
      <alignment horizontal="center" vertical="center" wrapText="1"/>
    </xf>
    <xf numFmtId="4" fontId="6" fillId="8" borderId="13" xfId="0" applyNumberFormat="1" applyFont="1" applyFill="1" applyBorder="1" applyAlignment="1">
      <alignment horizontal="center" vertical="center"/>
    </xf>
    <xf numFmtId="0" fontId="6" fillId="8" borderId="13" xfId="0" applyFont="1" applyFill="1" applyBorder="1"/>
    <xf numFmtId="4" fontId="6" fillId="8" borderId="13" xfId="0" applyNumberFormat="1" applyFont="1" applyFill="1" applyBorder="1" applyAlignment="1">
      <alignment horizontal="right" vertical="center" indent="1"/>
    </xf>
    <xf numFmtId="4" fontId="6" fillId="2" borderId="6" xfId="0" applyNumberFormat="1" applyFont="1" applyFill="1" applyBorder="1" applyAlignment="1">
      <alignment horizontal="right" vertical="center" indent="1"/>
    </xf>
    <xf numFmtId="4" fontId="6" fillId="2" borderId="6" xfId="0" applyNumberFormat="1" applyFont="1" applyFill="1" applyBorder="1" applyAlignment="1">
      <alignment horizontal="center" vertical="center"/>
    </xf>
    <xf numFmtId="0" fontId="1" fillId="11" borderId="0" xfId="0" applyFont="1" applyFill="1" applyAlignment="1">
      <alignment vertical="center"/>
    </xf>
    <xf numFmtId="0" fontId="22" fillId="4" borderId="0" xfId="0" applyFont="1" applyFill="1" applyAlignment="1">
      <alignment vertical="center" wrapText="1"/>
    </xf>
    <xf numFmtId="0" fontId="22" fillId="4" borderId="0" xfId="0" applyFont="1" applyFill="1" applyAlignment="1">
      <alignment horizontal="left" vertical="center"/>
    </xf>
    <xf numFmtId="0" fontId="25" fillId="4" borderId="0" xfId="0" applyFont="1" applyFill="1" applyAlignment="1">
      <alignment vertical="center" wrapText="1"/>
    </xf>
    <xf numFmtId="0" fontId="9" fillId="0" borderId="0" xfId="0" applyFont="1" applyAlignment="1">
      <alignment wrapText="1"/>
    </xf>
    <xf numFmtId="0" fontId="4" fillId="0" borderId="0" xfId="0" applyFont="1" applyAlignment="1">
      <alignment horizontal="left" vertical="top" wrapText="1"/>
    </xf>
    <xf numFmtId="0" fontId="19" fillId="0" borderId="0" xfId="0" applyFont="1" applyAlignment="1">
      <alignment vertical="top" wrapText="1"/>
    </xf>
    <xf numFmtId="0" fontId="11" fillId="0" borderId="0" xfId="0" applyFont="1" applyAlignment="1">
      <alignment horizontal="center" vertical="center" wrapText="1"/>
    </xf>
    <xf numFmtId="4" fontId="7" fillId="0" borderId="0" xfId="0" applyNumberFormat="1" applyFont="1" applyAlignment="1">
      <alignment horizontal="right" vertical="center" wrapText="1" indent="1"/>
    </xf>
    <xf numFmtId="4" fontId="6" fillId="0" borderId="0" xfId="0" applyNumberFormat="1" applyFont="1" applyAlignment="1">
      <alignment horizontal="right" vertical="center" indent="1"/>
    </xf>
    <xf numFmtId="49" fontId="10" fillId="8" borderId="14" xfId="0" quotePrefix="1" applyNumberFormat="1" applyFont="1" applyFill="1" applyBorder="1" applyAlignment="1">
      <alignment vertical="top" wrapText="1"/>
    </xf>
    <xf numFmtId="0" fontId="10" fillId="8" borderId="14" xfId="0" applyFont="1" applyFill="1" applyBorder="1" applyAlignment="1">
      <alignment horizontal="left" vertical="top" wrapText="1"/>
    </xf>
    <xf numFmtId="0" fontId="6" fillId="8" borderId="14" xfId="0" applyFont="1" applyFill="1" applyBorder="1" applyAlignment="1">
      <alignment vertical="top" wrapText="1"/>
    </xf>
    <xf numFmtId="9" fontId="10" fillId="8" borderId="14" xfId="0" applyNumberFormat="1" applyFont="1" applyFill="1" applyBorder="1" applyAlignment="1">
      <alignment horizontal="left" vertical="center" wrapText="1"/>
    </xf>
    <xf numFmtId="0" fontId="10" fillId="8" borderId="14" xfId="0" applyFont="1" applyFill="1" applyBorder="1" applyAlignment="1">
      <alignment wrapText="1"/>
    </xf>
    <xf numFmtId="0" fontId="10" fillId="8" borderId="14" xfId="0" applyFont="1" applyFill="1" applyBorder="1" applyAlignment="1">
      <alignment horizontal="center" vertical="center" wrapText="1"/>
    </xf>
    <xf numFmtId="4" fontId="6" fillId="8" borderId="14" xfId="0" applyNumberFormat="1" applyFont="1" applyFill="1" applyBorder="1" applyAlignment="1">
      <alignment horizontal="center" vertical="center"/>
    </xf>
    <xf numFmtId="0" fontId="6" fillId="8" borderId="14" xfId="0" applyFont="1" applyFill="1" applyBorder="1"/>
    <xf numFmtId="4" fontId="6" fillId="8" borderId="14" xfId="0" applyNumberFormat="1" applyFont="1" applyFill="1" applyBorder="1" applyAlignment="1">
      <alignment horizontal="right" vertical="center" indent="1"/>
    </xf>
    <xf numFmtId="164" fontId="6" fillId="0" borderId="0" xfId="0" applyNumberFormat="1" applyFont="1" applyAlignment="1">
      <alignment vertical="top"/>
    </xf>
    <xf numFmtId="49" fontId="10" fillId="8" borderId="6" xfId="0" quotePrefix="1" applyNumberFormat="1" applyFont="1" applyFill="1" applyBorder="1" applyAlignment="1">
      <alignment vertical="top" wrapText="1"/>
    </xf>
    <xf numFmtId="0" fontId="17" fillId="0" borderId="0" xfId="0" applyFont="1" applyAlignment="1">
      <alignment horizontal="left" vertical="top" wrapText="1"/>
    </xf>
    <xf numFmtId="16" fontId="10" fillId="0" borderId="0" xfId="0" quotePrefix="1" applyNumberFormat="1" applyFont="1" applyAlignment="1">
      <alignment vertical="top" wrapText="1"/>
    </xf>
    <xf numFmtId="0" fontId="6" fillId="0" borderId="0" xfId="0" applyFont="1" applyAlignment="1">
      <alignment vertical="top" wrapText="1"/>
    </xf>
    <xf numFmtId="0" fontId="10" fillId="0" borderId="0" xfId="0" applyFont="1" applyAlignment="1">
      <alignment horizontal="center" vertical="center" wrapText="1"/>
    </xf>
    <xf numFmtId="0" fontId="10" fillId="0" borderId="0" xfId="0" applyFont="1" applyAlignment="1">
      <alignment wrapText="1"/>
    </xf>
    <xf numFmtId="4" fontId="6" fillId="0" borderId="0" xfId="0" applyNumberFormat="1" applyFont="1" applyAlignment="1">
      <alignment horizontal="center" vertical="center"/>
    </xf>
    <xf numFmtId="0" fontId="6" fillId="0" borderId="0" xfId="0" applyFont="1"/>
    <xf numFmtId="0" fontId="7" fillId="0" borderId="6" xfId="0" applyFont="1" applyBorder="1" applyAlignment="1">
      <alignment horizontal="center" vertical="center" wrapText="1"/>
    </xf>
    <xf numFmtId="49" fontId="7" fillId="0" borderId="0" xfId="0" quotePrefix="1" applyNumberFormat="1" applyFont="1" applyAlignment="1">
      <alignment vertical="top" wrapText="1"/>
    </xf>
    <xf numFmtId="0" fontId="4" fillId="0" borderId="0" xfId="0" applyFont="1" applyAlignment="1">
      <alignment horizontal="left" vertical="top" wrapText="1" indent="1"/>
    </xf>
    <xf numFmtId="0" fontId="7" fillId="0" borderId="0" xfId="0" applyFont="1" applyAlignment="1">
      <alignment horizontal="center" vertical="center" wrapText="1"/>
    </xf>
    <xf numFmtId="4" fontId="7" fillId="0" borderId="0" xfId="0" applyNumberFormat="1" applyFont="1" applyAlignment="1" applyProtection="1">
      <alignment horizontal="right" vertical="center" wrapText="1" indent="1"/>
      <protection locked="0"/>
    </xf>
    <xf numFmtId="0" fontId="4" fillId="3" borderId="6" xfId="0" applyFont="1" applyFill="1" applyBorder="1" applyAlignment="1">
      <alignment horizontal="right" vertical="top" wrapText="1" indent="1"/>
    </xf>
    <xf numFmtId="4" fontId="4" fillId="3" borderId="6" xfId="0" applyNumberFormat="1" applyFont="1" applyFill="1" applyBorder="1" applyAlignment="1">
      <alignment horizontal="right" vertical="top" wrapText="1" indent="1"/>
    </xf>
    <xf numFmtId="0" fontId="4" fillId="0" borderId="0" xfId="0" applyFont="1" applyAlignment="1">
      <alignment horizontal="right" vertical="center" indent="1"/>
    </xf>
    <xf numFmtId="0" fontId="0" fillId="0" borderId="0" xfId="0" applyAlignment="1">
      <alignment horizontal="right" vertical="top" wrapText="1" indent="1"/>
    </xf>
    <xf numFmtId="0" fontId="5" fillId="0" borderId="0" xfId="0" applyFont="1" applyAlignment="1">
      <alignment vertical="top" wrapText="1"/>
    </xf>
    <xf numFmtId="4" fontId="12" fillId="2" borderId="0" xfId="0" applyNumberFormat="1" applyFont="1" applyFill="1" applyAlignment="1">
      <alignment vertical="top" wrapText="1"/>
    </xf>
    <xf numFmtId="49" fontId="18" fillId="0" borderId="0" xfId="0" applyNumberFormat="1" applyFont="1" applyAlignment="1" applyProtection="1">
      <alignment horizontal="left" vertical="top" wrapText="1"/>
      <protection locked="0"/>
    </xf>
    <xf numFmtId="44" fontId="7" fillId="3" borderId="6" xfId="2" applyFont="1" applyFill="1" applyBorder="1" applyAlignment="1">
      <alignment horizontal="right" vertical="center" wrapText="1" indent="1"/>
    </xf>
    <xf numFmtId="4" fontId="16" fillId="0" borderId="0" xfId="0" applyNumberFormat="1" applyFont="1" applyAlignment="1">
      <alignment horizontal="right" vertical="center" indent="1"/>
    </xf>
    <xf numFmtId="0" fontId="16" fillId="0" borderId="0" xfId="0" applyFont="1" applyAlignment="1">
      <alignment horizontal="left" vertical="top" wrapText="1"/>
    </xf>
    <xf numFmtId="4" fontId="16" fillId="0" borderId="0" xfId="0" applyNumberFormat="1" applyFont="1" applyAlignment="1">
      <alignment horizontal="left" vertical="center" indent="1"/>
    </xf>
    <xf numFmtId="49" fontId="10" fillId="8" borderId="0" xfId="0" quotePrefix="1" applyNumberFormat="1" applyFont="1" applyFill="1" applyAlignment="1">
      <alignment vertical="top" wrapText="1"/>
    </xf>
    <xf numFmtId="0" fontId="10" fillId="8" borderId="0" xfId="0" applyFont="1" applyFill="1" applyAlignment="1">
      <alignment horizontal="left" vertical="top" wrapText="1"/>
    </xf>
    <xf numFmtId="0" fontId="6" fillId="8" borderId="0" xfId="0" applyFont="1" applyFill="1" applyAlignment="1">
      <alignment vertical="top" wrapText="1"/>
    </xf>
    <xf numFmtId="0" fontId="10" fillId="8" borderId="0" xfId="0" applyFont="1" applyFill="1" applyAlignment="1">
      <alignment wrapText="1"/>
    </xf>
    <xf numFmtId="4" fontId="6" fillId="8" borderId="0" xfId="0" applyNumberFormat="1" applyFont="1" applyFill="1" applyAlignment="1">
      <alignment horizontal="center" vertical="center"/>
    </xf>
    <xf numFmtId="0" fontId="6" fillId="8" borderId="0" xfId="0" applyFont="1" applyFill="1"/>
    <xf numFmtId="49" fontId="10" fillId="12" borderId="6" xfId="0" quotePrefix="1" applyNumberFormat="1" applyFont="1" applyFill="1" applyBorder="1" applyAlignment="1">
      <alignment vertical="top" wrapText="1"/>
    </xf>
    <xf numFmtId="0" fontId="6" fillId="12" borderId="6" xfId="0" applyFont="1" applyFill="1" applyBorder="1" applyAlignment="1">
      <alignment vertical="top" wrapText="1"/>
    </xf>
    <xf numFmtId="9" fontId="10" fillId="12" borderId="6" xfId="0" applyNumberFormat="1" applyFont="1" applyFill="1" applyBorder="1" applyAlignment="1">
      <alignment horizontal="left" vertical="center" wrapText="1"/>
    </xf>
    <xf numFmtId="0" fontId="10" fillId="12" borderId="6" xfId="0" applyFont="1" applyFill="1" applyBorder="1" applyAlignment="1">
      <alignment wrapText="1"/>
    </xf>
    <xf numFmtId="4" fontId="6" fillId="12" borderId="6" xfId="0" applyNumberFormat="1" applyFont="1" applyFill="1" applyBorder="1" applyAlignment="1">
      <alignment horizontal="right" vertical="center" indent="1"/>
    </xf>
    <xf numFmtId="4" fontId="6" fillId="12" borderId="6" xfId="0" applyNumberFormat="1" applyFont="1" applyFill="1" applyBorder="1" applyAlignment="1">
      <alignment horizontal="center" vertical="center"/>
    </xf>
    <xf numFmtId="0" fontId="6" fillId="12" borderId="6" xfId="0" applyFont="1" applyFill="1" applyBorder="1"/>
    <xf numFmtId="0" fontId="27" fillId="13" borderId="0" xfId="3"/>
    <xf numFmtId="49" fontId="23" fillId="14" borderId="6" xfId="4" quotePrefix="1" applyNumberFormat="1" applyBorder="1" applyAlignment="1">
      <alignment vertical="top" wrapText="1"/>
    </xf>
    <xf numFmtId="0" fontId="23" fillId="14" borderId="6" xfId="4" applyBorder="1" applyAlignment="1">
      <alignment horizontal="left" vertical="top" wrapText="1" indent="1"/>
    </xf>
    <xf numFmtId="0" fontId="23" fillId="14" borderId="6" xfId="4" applyBorder="1" applyAlignment="1">
      <alignment horizontal="center" vertical="center" wrapText="1"/>
    </xf>
    <xf numFmtId="4" fontId="23" fillId="14" borderId="6" xfId="4" applyNumberFormat="1" applyBorder="1" applyAlignment="1">
      <alignment horizontal="right" vertical="center" wrapText="1" indent="1"/>
    </xf>
    <xf numFmtId="0" fontId="28" fillId="13" borderId="0" xfId="3" quotePrefix="1" applyFont="1"/>
    <xf numFmtId="0" fontId="23" fillId="14" borderId="6" xfId="4" applyBorder="1" applyAlignment="1">
      <alignment horizontal="left" vertical="top" wrapText="1"/>
    </xf>
    <xf numFmtId="0" fontId="0" fillId="14" borderId="6" xfId="4" applyFont="1" applyBorder="1" applyAlignment="1">
      <alignment horizontal="left" vertical="top" wrapText="1"/>
    </xf>
    <xf numFmtId="0" fontId="7" fillId="3" borderId="16" xfId="0" applyFont="1" applyFill="1" applyBorder="1" applyAlignment="1">
      <alignment horizontal="center" vertical="center" wrapText="1"/>
    </xf>
    <xf numFmtId="0" fontId="24" fillId="10" borderId="15" xfId="0" applyFont="1" applyFill="1" applyBorder="1" applyAlignment="1">
      <alignment horizontal="left" vertical="center" wrapText="1"/>
    </xf>
    <xf numFmtId="0" fontId="7" fillId="9" borderId="6" xfId="0" applyFont="1" applyFill="1" applyBorder="1" applyAlignment="1">
      <alignment horizontal="left" vertical="center" wrapText="1"/>
    </xf>
    <xf numFmtId="0" fontId="7" fillId="3" borderId="6" xfId="0" applyFont="1" applyFill="1" applyBorder="1" applyAlignment="1">
      <alignment horizontal="left" vertical="center" wrapText="1"/>
    </xf>
    <xf numFmtId="0" fontId="4" fillId="3" borderId="6" xfId="0" applyFont="1" applyFill="1" applyBorder="1" applyAlignment="1">
      <alignment horizontal="left" vertical="top"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4" xfId="0" quotePrefix="1" applyFont="1" applyFill="1" applyBorder="1" applyAlignment="1">
      <alignment horizontal="center" vertical="center" wrapText="1"/>
    </xf>
    <xf numFmtId="0" fontId="11" fillId="2" borderId="5" xfId="0" quotePrefix="1"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5" xfId="0" applyFont="1" applyFill="1" applyBorder="1" applyAlignment="1">
      <alignment horizontal="center" vertical="center" wrapText="1"/>
    </xf>
    <xf numFmtId="0" fontId="7" fillId="3" borderId="0" xfId="0" applyFont="1" applyFill="1" applyAlignment="1">
      <alignment horizontal="left" vertical="center" wrapText="1"/>
    </xf>
    <xf numFmtId="164" fontId="7" fillId="9" borderId="6" xfId="0" applyNumberFormat="1" applyFont="1" applyFill="1" applyBorder="1" applyAlignment="1">
      <alignment horizontal="left" wrapText="1"/>
    </xf>
    <xf numFmtId="0" fontId="6" fillId="2" borderId="6" xfId="0" applyFont="1" applyFill="1" applyBorder="1" applyAlignment="1">
      <alignment horizontal="left" vertical="top" wrapText="1"/>
    </xf>
    <xf numFmtId="0" fontId="3" fillId="2" borderId="0" xfId="0" applyFont="1" applyFill="1" applyAlignment="1">
      <alignment vertical="center" wrapText="1"/>
    </xf>
    <xf numFmtId="0" fontId="5" fillId="0" borderId="0" xfId="0" applyFont="1" applyAlignment="1">
      <alignment wrapText="1"/>
    </xf>
    <xf numFmtId="49" fontId="9" fillId="3" borderId="0" xfId="0" applyNumberFormat="1" applyFont="1" applyFill="1" applyAlignment="1">
      <alignment vertical="center" wrapText="1"/>
    </xf>
    <xf numFmtId="0" fontId="9" fillId="3" borderId="0" xfId="0" applyFont="1" applyFill="1" applyAlignment="1">
      <alignment vertical="center" wrapText="1"/>
    </xf>
    <xf numFmtId="0" fontId="9" fillId="3" borderId="0" xfId="0" applyFont="1" applyFill="1" applyAlignment="1">
      <alignment wrapText="1"/>
    </xf>
    <xf numFmtId="0" fontId="6" fillId="3" borderId="0" xfId="0" quotePrefix="1" applyFont="1" applyFill="1" applyAlignment="1">
      <alignment horizontal="left" vertical="top" wrapText="1"/>
    </xf>
    <xf numFmtId="0" fontId="4" fillId="3" borderId="0" xfId="0" applyFont="1" applyFill="1" applyAlignment="1">
      <alignment horizontal="left" vertical="top" wrapText="1"/>
    </xf>
    <xf numFmtId="0" fontId="8" fillId="3" borderId="0" xfId="0" applyFont="1" applyFill="1" applyAlignment="1">
      <alignment vertical="top" wrapText="1"/>
    </xf>
    <xf numFmtId="0" fontId="19" fillId="3" borderId="0" xfId="0" applyFont="1" applyFill="1" applyAlignment="1">
      <alignment vertical="top" wrapText="1"/>
    </xf>
    <xf numFmtId="49" fontId="7" fillId="9" borderId="11" xfId="0" quotePrefix="1" applyNumberFormat="1" applyFont="1" applyFill="1" applyBorder="1" applyAlignment="1">
      <alignment horizontal="left" vertical="center" wrapText="1"/>
    </xf>
    <xf numFmtId="49" fontId="7" fillId="9" borderId="12" xfId="0" quotePrefix="1" applyNumberFormat="1" applyFont="1" applyFill="1" applyBorder="1" applyAlignment="1">
      <alignment horizontal="left" vertical="center" wrapText="1"/>
    </xf>
    <xf numFmtId="0" fontId="24" fillId="10" borderId="6" xfId="0" applyFont="1" applyFill="1" applyBorder="1" applyAlignment="1">
      <alignment horizontal="left" vertical="center" wrapText="1"/>
    </xf>
    <xf numFmtId="164" fontId="7" fillId="9" borderId="6" xfId="0" applyNumberFormat="1" applyFont="1" applyFill="1" applyBorder="1" applyAlignment="1">
      <alignment horizontal="left" vertical="center" wrapText="1"/>
    </xf>
    <xf numFmtId="0" fontId="4" fillId="3" borderId="4" xfId="0" applyFont="1" applyFill="1" applyBorder="1" applyAlignment="1">
      <alignment horizontal="left" vertical="top" wrapText="1"/>
    </xf>
    <xf numFmtId="4" fontId="7" fillId="3" borderId="0" xfId="0" applyNumberFormat="1" applyFont="1" applyFill="1" applyAlignment="1">
      <alignment horizontal="left" vertical="center" wrapText="1"/>
    </xf>
    <xf numFmtId="0" fontId="11" fillId="2" borderId="4" xfId="0" applyFont="1" applyFill="1" applyBorder="1" applyAlignment="1">
      <alignment horizontal="center" vertical="center" wrapText="1"/>
    </xf>
    <xf numFmtId="0" fontId="10" fillId="3" borderId="0" xfId="0" applyFont="1" applyFill="1" applyAlignment="1">
      <alignment horizontal="left" vertical="center" wrapText="1"/>
    </xf>
    <xf numFmtId="0" fontId="8" fillId="3" borderId="9" xfId="0" applyFont="1" applyFill="1" applyBorder="1" applyAlignment="1">
      <alignment horizontal="left" vertical="top" wrapText="1"/>
    </xf>
    <xf numFmtId="49" fontId="18" fillId="5" borderId="1" xfId="0" quotePrefix="1" applyNumberFormat="1" applyFont="1" applyFill="1" applyBorder="1" applyAlignment="1" applyProtection="1">
      <alignment horizontal="left" vertical="top" wrapText="1"/>
      <protection locked="0"/>
    </xf>
    <xf numFmtId="49" fontId="18" fillId="5" borderId="2" xfId="0" quotePrefix="1" applyNumberFormat="1" applyFont="1" applyFill="1" applyBorder="1" applyAlignment="1" applyProtection="1">
      <alignment horizontal="left" vertical="top" wrapText="1"/>
      <protection locked="0"/>
    </xf>
    <xf numFmtId="49" fontId="18" fillId="5" borderId="10" xfId="0" quotePrefix="1" applyNumberFormat="1" applyFont="1" applyFill="1" applyBorder="1" applyAlignment="1" applyProtection="1">
      <alignment horizontal="left" vertical="top" wrapText="1"/>
      <protection locked="0"/>
    </xf>
    <xf numFmtId="10" fontId="4" fillId="5" borderId="7" xfId="0" applyNumberFormat="1" applyFont="1" applyFill="1" applyBorder="1" applyAlignment="1" applyProtection="1">
      <alignment horizontal="right" vertical="top" wrapText="1" indent="1"/>
      <protection locked="0"/>
    </xf>
    <xf numFmtId="10" fontId="4" fillId="5" borderId="6" xfId="0" applyNumberFormat="1" applyFont="1" applyFill="1" applyBorder="1" applyAlignment="1" applyProtection="1">
      <alignment horizontal="right" vertical="top" wrapText="1" indent="1"/>
      <protection locked="0"/>
    </xf>
    <xf numFmtId="10" fontId="4" fillId="5" borderId="8" xfId="0" applyNumberFormat="1" applyFont="1" applyFill="1" applyBorder="1" applyAlignment="1" applyProtection="1">
      <alignment horizontal="right" vertical="top" wrapText="1" indent="1"/>
      <protection locked="0"/>
    </xf>
    <xf numFmtId="4" fontId="4" fillId="0" borderId="6" xfId="0" applyNumberFormat="1" applyFont="1" applyBorder="1" applyAlignment="1">
      <alignment horizontal="right" vertical="center" indent="1"/>
    </xf>
    <xf numFmtId="4" fontId="0" fillId="0" borderId="6" xfId="0" applyNumberFormat="1" applyBorder="1" applyAlignment="1">
      <alignment horizontal="right" vertical="center" indent="1"/>
    </xf>
    <xf numFmtId="4" fontId="6" fillId="7" borderId="0" xfId="0" applyNumberFormat="1" applyFont="1" applyFill="1" applyAlignment="1">
      <alignment horizontal="right" vertical="top" wrapText="1" indent="1"/>
    </xf>
    <xf numFmtId="0" fontId="0" fillId="0" borderId="0" xfId="0" applyAlignment="1">
      <alignment horizontal="right" vertical="top" wrapText="1" indent="1"/>
    </xf>
    <xf numFmtId="9" fontId="4" fillId="3" borderId="0" xfId="0" applyNumberFormat="1" applyFont="1" applyFill="1" applyAlignment="1">
      <alignment horizontal="right" vertical="top" wrapText="1"/>
    </xf>
    <xf numFmtId="4" fontId="6" fillId="7" borderId="6" xfId="0" applyNumberFormat="1" applyFont="1" applyFill="1" applyBorder="1" applyAlignment="1">
      <alignment horizontal="right" vertical="top" wrapText="1" indent="1"/>
    </xf>
    <xf numFmtId="0" fontId="10" fillId="2" borderId="6" xfId="0" applyFont="1" applyFill="1" applyBorder="1" applyAlignment="1">
      <alignment horizontal="left" vertical="top" wrapText="1"/>
    </xf>
    <xf numFmtId="0" fontId="28" fillId="13" borderId="0" xfId="3" applyFont="1"/>
    <xf numFmtId="0" fontId="27" fillId="13" borderId="0" xfId="3"/>
    <xf numFmtId="0" fontId="23" fillId="14" borderId="0" xfId="4" quotePrefix="1"/>
    <xf numFmtId="0" fontId="23" fillId="14" borderId="6" xfId="4" applyBorder="1" applyAlignment="1">
      <alignment horizontal="left" vertical="top" wrapText="1"/>
    </xf>
    <xf numFmtId="0" fontId="6" fillId="2" borderId="0" xfId="0" applyFont="1" applyFill="1" applyAlignment="1">
      <alignment horizontal="left" vertical="top" wrapText="1"/>
    </xf>
    <xf numFmtId="0" fontId="10" fillId="12" borderId="6" xfId="0" applyFont="1" applyFill="1" applyBorder="1" applyAlignment="1">
      <alignment horizontal="left" vertical="top" wrapText="1"/>
    </xf>
    <xf numFmtId="49" fontId="10" fillId="3" borderId="6" xfId="0" quotePrefix="1" applyNumberFormat="1" applyFont="1" applyFill="1" applyBorder="1" applyAlignment="1">
      <alignment horizontal="left" vertical="top" wrapText="1"/>
    </xf>
    <xf numFmtId="49" fontId="10" fillId="3" borderId="4" xfId="0" quotePrefix="1" applyNumberFormat="1" applyFont="1" applyFill="1" applyBorder="1" applyAlignment="1">
      <alignment horizontal="left" vertical="top" wrapText="1"/>
    </xf>
    <xf numFmtId="0" fontId="6" fillId="2" borderId="15" xfId="0" applyFont="1" applyFill="1" applyBorder="1" applyAlignment="1">
      <alignment horizontal="left" vertical="top" wrapText="1"/>
    </xf>
    <xf numFmtId="0" fontId="4" fillId="0" borderId="0" xfId="0" applyFont="1" applyAlignment="1">
      <alignment vertical="center" wrapText="1"/>
    </xf>
    <xf numFmtId="0" fontId="0" fillId="0" borderId="0" xfId="0" applyAlignment="1">
      <alignment vertical="center" wrapText="1"/>
    </xf>
    <xf numFmtId="0" fontId="4" fillId="3" borderId="1" xfId="0" applyFont="1" applyFill="1" applyBorder="1" applyAlignment="1">
      <alignment vertical="center" wrapText="1"/>
    </xf>
    <xf numFmtId="0" fontId="0" fillId="3" borderId="3" xfId="0" applyFill="1" applyBorder="1" applyAlignment="1">
      <alignment vertical="center" wrapText="1"/>
    </xf>
    <xf numFmtId="0" fontId="0" fillId="2" borderId="0" xfId="0" applyFill="1" applyAlignment="1">
      <alignment vertical="center" wrapText="1"/>
    </xf>
    <xf numFmtId="0" fontId="4" fillId="3" borderId="1" xfId="0" applyFont="1" applyFill="1" applyBorder="1" applyAlignment="1" applyProtection="1">
      <alignment vertical="center" wrapText="1"/>
      <protection locked="0"/>
    </xf>
    <xf numFmtId="0" fontId="0" fillId="3" borderId="3" xfId="0" applyFill="1" applyBorder="1" applyAlignment="1" applyProtection="1">
      <alignment vertical="center" wrapText="1"/>
      <protection locked="0"/>
    </xf>
    <xf numFmtId="0" fontId="4" fillId="3" borderId="3" xfId="0" applyFont="1" applyFill="1" applyBorder="1" applyAlignment="1" applyProtection="1">
      <alignment vertical="center" wrapText="1"/>
      <protection locked="0"/>
    </xf>
  </cellXfs>
  <cellStyles count="5">
    <cellStyle name="40 % - Akzent3" xfId="4" builtinId="39"/>
    <cellStyle name="Akzent3" xfId="3" builtinId="37"/>
    <cellStyle name="Standard" xfId="0" builtinId="0"/>
    <cellStyle name="Standard 3" xfId="1" xr:uid="{00000000-0005-0000-0000-000003000000}"/>
    <cellStyle name="Währung" xfId="2" builtinId="4"/>
  </cellStyles>
  <dxfs count="0"/>
  <tableStyles count="0" defaultTableStyle="TableStyleMedium2" defaultPivotStyle="PivotStyleLight16"/>
  <colors>
    <mruColors>
      <color rgb="FFEFF6FB"/>
      <color rgb="FFFFCCCC"/>
      <color rgb="FFE6F0FA"/>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499984740745262"/>
    <pageSetUpPr fitToPage="1"/>
  </sheetPr>
  <dimension ref="A1:S448"/>
  <sheetViews>
    <sheetView defaultGridColor="0" colorId="9" zoomScale="80" zoomScaleNormal="80" workbookViewId="0">
      <selection sqref="A1:XFD1"/>
    </sheetView>
  </sheetViews>
  <sheetFormatPr baseColWidth="10" defaultColWidth="11.44140625" defaultRowHeight="14.4" x14ac:dyDescent="0.3"/>
  <cols>
    <col min="1" max="1" width="21.33203125" style="2" customWidth="1"/>
    <col min="2" max="2" width="1.6640625" style="2" customWidth="1"/>
    <col min="3" max="3" width="14.6640625" style="2" customWidth="1"/>
    <col min="4" max="4" width="58.6640625" style="2" customWidth="1"/>
    <col min="5" max="16384" width="11.44140625" style="2"/>
  </cols>
  <sheetData>
    <row r="1" spans="1:19" ht="15" customHeight="1" x14ac:dyDescent="0.3">
      <c r="A1" s="25" t="str">
        <f>C10</f>
        <v>Wirtschaftsbetriebe Duisburg - AöR</v>
      </c>
      <c r="B1" s="23"/>
      <c r="C1" s="23"/>
      <c r="D1" s="23"/>
    </row>
    <row r="2" spans="1:19" x14ac:dyDescent="0.3">
      <c r="A2" s="25" t="str">
        <f>C11</f>
        <v>Duisburg TP04 Neubau eines Familienzentrums an der Julius-Birck-Straße Duisburg-Marxloh</v>
      </c>
      <c r="B2" s="23"/>
      <c r="C2" s="23"/>
      <c r="D2" s="23"/>
    </row>
    <row r="3" spans="1:19" ht="15" customHeight="1" x14ac:dyDescent="0.3">
      <c r="A3" s="23" t="str">
        <f>C12</f>
        <v>Tragwerksplanung</v>
      </c>
      <c r="B3" s="23"/>
      <c r="C3" s="23"/>
      <c r="D3" s="23"/>
      <c r="E3" s="4"/>
    </row>
    <row r="4" spans="1:19" ht="6" customHeight="1" x14ac:dyDescent="0.3">
      <c r="E4" s="1"/>
    </row>
    <row r="5" spans="1:19" s="3" customFormat="1" ht="15" customHeight="1" x14ac:dyDescent="0.3">
      <c r="A5" s="171" t="s">
        <v>103</v>
      </c>
      <c r="B5" s="215"/>
      <c r="C5" s="215"/>
      <c r="D5" s="215"/>
      <c r="E5" s="1"/>
      <c r="F5" s="1"/>
      <c r="G5" s="2"/>
      <c r="H5" s="2"/>
      <c r="I5" s="2"/>
      <c r="J5" s="2"/>
      <c r="K5" s="2"/>
      <c r="L5" s="2"/>
      <c r="M5" s="2"/>
      <c r="N5" s="2"/>
      <c r="O5" s="2"/>
      <c r="P5" s="2"/>
      <c r="S5" s="2"/>
    </row>
    <row r="7" spans="1:19" s="1" customFormat="1" ht="15" customHeight="1" x14ac:dyDescent="0.3">
      <c r="F7" s="26" t="s">
        <v>9</v>
      </c>
    </row>
    <row r="8" spans="1:19" s="1" customFormat="1" ht="15" customHeight="1" x14ac:dyDescent="0.3">
      <c r="C8" s="211"/>
      <c r="D8" s="212"/>
      <c r="F8" s="26" t="s">
        <v>10</v>
      </c>
    </row>
    <row r="9" spans="1:19" s="1" customFormat="1" ht="15" customHeight="1" x14ac:dyDescent="0.3">
      <c r="C9" s="211"/>
      <c r="D9" s="212"/>
      <c r="F9" s="26" t="s">
        <v>11</v>
      </c>
    </row>
    <row r="10" spans="1:19" s="1" customFormat="1" ht="15" customHeight="1" x14ac:dyDescent="0.3">
      <c r="A10" s="17" t="s">
        <v>8</v>
      </c>
      <c r="C10" s="216" t="s">
        <v>75</v>
      </c>
      <c r="D10" s="218"/>
      <c r="F10" s="26" t="s">
        <v>12</v>
      </c>
    </row>
    <row r="11" spans="1:19" s="1" customFormat="1" ht="28.5" customHeight="1" x14ac:dyDescent="0.3">
      <c r="A11" s="17" t="s">
        <v>0</v>
      </c>
      <c r="C11" s="213" t="s">
        <v>96</v>
      </c>
      <c r="D11" s="214"/>
      <c r="F11" s="26"/>
    </row>
    <row r="12" spans="1:19" s="1" customFormat="1" ht="15" customHeight="1" x14ac:dyDescent="0.3">
      <c r="A12" s="17" t="s">
        <v>7</v>
      </c>
      <c r="C12" s="216" t="s">
        <v>91</v>
      </c>
      <c r="D12" s="217"/>
    </row>
    <row r="13" spans="1:19" s="1" customFormat="1" ht="15" customHeight="1" x14ac:dyDescent="0.3">
      <c r="A13" s="12"/>
      <c r="C13" s="211"/>
      <c r="D13" s="212"/>
    </row>
    <row r="14" spans="1:19" s="1" customFormat="1" ht="15" customHeight="1" x14ac:dyDescent="0.3">
      <c r="A14" s="12"/>
      <c r="C14" s="211"/>
      <c r="D14" s="212"/>
    </row>
    <row r="15" spans="1:19" s="1" customFormat="1" ht="15" customHeight="1" x14ac:dyDescent="0.3">
      <c r="A15" s="17" t="s">
        <v>1</v>
      </c>
      <c r="C15" s="213" t="s">
        <v>81</v>
      </c>
      <c r="D15" s="214"/>
    </row>
    <row r="16" spans="1:19" s="1" customFormat="1" ht="15" customHeight="1" x14ac:dyDescent="0.3">
      <c r="A16" s="12"/>
      <c r="C16" s="211"/>
      <c r="D16" s="212"/>
    </row>
    <row r="17" spans="1:4" s="1" customFormat="1" ht="15" customHeight="1" x14ac:dyDescent="0.3">
      <c r="A17" s="12"/>
      <c r="C17" s="16"/>
      <c r="D17" s="15"/>
    </row>
    <row r="18" spans="1:4" s="1" customFormat="1" ht="15" customHeight="1" x14ac:dyDescent="0.3">
      <c r="A18" s="12"/>
      <c r="C18" s="16"/>
      <c r="D18" s="15"/>
    </row>
    <row r="19" spans="1:4" s="1" customFormat="1" ht="15" customHeight="1" x14ac:dyDescent="0.3">
      <c r="A19" s="12"/>
      <c r="C19" s="16"/>
      <c r="D19" s="15"/>
    </row>
    <row r="20" spans="1:4" s="1" customFormat="1" ht="15" customHeight="1" x14ac:dyDescent="0.3">
      <c r="A20" s="12"/>
      <c r="C20" s="211"/>
      <c r="D20" s="212"/>
    </row>
    <row r="21" spans="1:4" s="1" customFormat="1" ht="15" customHeight="1" x14ac:dyDescent="0.3">
      <c r="C21" s="211"/>
      <c r="D21" s="212"/>
    </row>
    <row r="22" spans="1:4" s="1" customFormat="1" ht="15" customHeight="1" x14ac:dyDescent="0.3">
      <c r="C22" s="211"/>
      <c r="D22" s="212"/>
    </row>
    <row r="23" spans="1:4" s="1" customFormat="1" ht="15" customHeight="1" x14ac:dyDescent="0.3">
      <c r="C23" s="211"/>
      <c r="D23" s="212"/>
    </row>
    <row r="24" spans="1:4" s="1" customFormat="1" ht="15" customHeight="1" x14ac:dyDescent="0.3">
      <c r="C24" s="211"/>
      <c r="D24" s="212"/>
    </row>
    <row r="25" spans="1:4" s="1" customFormat="1" ht="15" customHeight="1" x14ac:dyDescent="0.3">
      <c r="C25" s="211"/>
      <c r="D25" s="212"/>
    </row>
    <row r="26" spans="1:4" s="1" customFormat="1" ht="15" customHeight="1" x14ac:dyDescent="0.3">
      <c r="C26" s="211"/>
      <c r="D26" s="212"/>
    </row>
    <row r="27" spans="1:4" s="1" customFormat="1" ht="15" customHeight="1" x14ac:dyDescent="0.3">
      <c r="C27" s="211"/>
      <c r="D27" s="212"/>
    </row>
    <row r="28" spans="1:4" s="1" customFormat="1" ht="15" customHeight="1" x14ac:dyDescent="0.3">
      <c r="C28" s="211"/>
      <c r="D28" s="212"/>
    </row>
    <row r="29" spans="1:4" s="1" customFormat="1" ht="15" customHeight="1" x14ac:dyDescent="0.3">
      <c r="C29" s="211"/>
      <c r="D29" s="212"/>
    </row>
    <row r="30" spans="1:4" s="1" customFormat="1" ht="15" customHeight="1" x14ac:dyDescent="0.3">
      <c r="C30" s="211"/>
      <c r="D30" s="212"/>
    </row>
    <row r="31" spans="1:4" s="1" customFormat="1" ht="15" customHeight="1" x14ac:dyDescent="0.3">
      <c r="C31" s="211"/>
      <c r="D31" s="212"/>
    </row>
    <row r="32" spans="1:4" s="1" customFormat="1" ht="15" customHeight="1" x14ac:dyDescent="0.3">
      <c r="C32" s="211"/>
      <c r="D32" s="212"/>
    </row>
    <row r="33" spans="3:4" s="1" customFormat="1" ht="15" customHeight="1" x14ac:dyDescent="0.3">
      <c r="C33" s="211"/>
      <c r="D33" s="212"/>
    </row>
    <row r="34" spans="3:4" s="1" customFormat="1" ht="15" customHeight="1" x14ac:dyDescent="0.3">
      <c r="C34" s="211"/>
      <c r="D34" s="212"/>
    </row>
    <row r="35" spans="3:4" s="1" customFormat="1" ht="15" customHeight="1" x14ac:dyDescent="0.3">
      <c r="C35" s="211"/>
      <c r="D35" s="212"/>
    </row>
    <row r="36" spans="3:4" s="1" customFormat="1" ht="15" customHeight="1" x14ac:dyDescent="0.3">
      <c r="C36" s="211"/>
      <c r="D36" s="212"/>
    </row>
    <row r="37" spans="3:4" s="1" customFormat="1" ht="15" customHeight="1" x14ac:dyDescent="0.3">
      <c r="C37" s="211"/>
      <c r="D37" s="212"/>
    </row>
    <row r="38" spans="3:4" s="1" customFormat="1" ht="15" customHeight="1" x14ac:dyDescent="0.3">
      <c r="C38" s="211"/>
      <c r="D38" s="212"/>
    </row>
    <row r="39" spans="3:4" s="1" customFormat="1" ht="15" customHeight="1" x14ac:dyDescent="0.3">
      <c r="C39" s="211"/>
      <c r="D39" s="212"/>
    </row>
    <row r="40" spans="3:4" s="1" customFormat="1" ht="15" customHeight="1" x14ac:dyDescent="0.3">
      <c r="C40" s="211"/>
      <c r="D40" s="212"/>
    </row>
    <row r="41" spans="3:4" s="1" customFormat="1" ht="15" customHeight="1" x14ac:dyDescent="0.3">
      <c r="C41" s="211"/>
      <c r="D41" s="212"/>
    </row>
    <row r="42" spans="3:4" s="1" customFormat="1" ht="15" customHeight="1" x14ac:dyDescent="0.3">
      <c r="C42" s="211"/>
      <c r="D42" s="212"/>
    </row>
    <row r="43" spans="3:4" s="1" customFormat="1" ht="15" customHeight="1" x14ac:dyDescent="0.3">
      <c r="C43" s="211"/>
      <c r="D43" s="212"/>
    </row>
    <row r="44" spans="3:4" s="1" customFormat="1" ht="15" customHeight="1" x14ac:dyDescent="0.3">
      <c r="C44" s="211"/>
      <c r="D44" s="212"/>
    </row>
    <row r="45" spans="3:4" s="1" customFormat="1" ht="15" customHeight="1" x14ac:dyDescent="0.3">
      <c r="C45" s="211"/>
      <c r="D45" s="212"/>
    </row>
    <row r="46" spans="3:4" s="1" customFormat="1" ht="15" customHeight="1" x14ac:dyDescent="0.3">
      <c r="C46" s="211"/>
      <c r="D46" s="212"/>
    </row>
    <row r="47" spans="3:4" s="1" customFormat="1" ht="15" customHeight="1" x14ac:dyDescent="0.3">
      <c r="C47" s="211"/>
      <c r="D47" s="212"/>
    </row>
    <row r="48" spans="3:4" s="1" customFormat="1" ht="13.2" x14ac:dyDescent="0.3"/>
    <row r="49" s="1" customFormat="1" ht="13.2" x14ac:dyDescent="0.3"/>
    <row r="50" s="1" customFormat="1" ht="13.2" x14ac:dyDescent="0.3"/>
    <row r="51" s="1" customFormat="1" ht="13.2" x14ac:dyDescent="0.3"/>
    <row r="52" s="1" customFormat="1" ht="13.2" x14ac:dyDescent="0.3"/>
    <row r="53" s="1" customFormat="1" ht="13.2" x14ac:dyDescent="0.3"/>
    <row r="54" s="1" customFormat="1" ht="13.2" x14ac:dyDescent="0.3"/>
    <row r="55" s="1" customFormat="1" ht="13.2" x14ac:dyDescent="0.3"/>
    <row r="56" s="1" customFormat="1" ht="13.2" x14ac:dyDescent="0.3"/>
    <row r="57" s="1" customFormat="1" ht="13.2" x14ac:dyDescent="0.3"/>
    <row r="58" s="1" customFormat="1" ht="13.2" x14ac:dyDescent="0.3"/>
    <row r="59" s="1" customFormat="1" ht="13.2" x14ac:dyDescent="0.3"/>
    <row r="60" s="1" customFormat="1" ht="13.2" x14ac:dyDescent="0.3"/>
    <row r="61" s="1" customFormat="1" ht="13.2" x14ac:dyDescent="0.3"/>
    <row r="62" s="1" customFormat="1" ht="13.2" x14ac:dyDescent="0.3"/>
    <row r="63" s="1" customFormat="1" ht="13.2" x14ac:dyDescent="0.3"/>
    <row r="64" s="1" customFormat="1" ht="13.2" x14ac:dyDescent="0.3"/>
    <row r="65" s="1" customFormat="1" ht="13.2" x14ac:dyDescent="0.3"/>
    <row r="66" s="1" customFormat="1" ht="13.2" x14ac:dyDescent="0.3"/>
    <row r="67" s="1" customFormat="1" ht="13.2" x14ac:dyDescent="0.3"/>
    <row r="68" s="1" customFormat="1" ht="13.2" x14ac:dyDescent="0.3"/>
    <row r="69" s="1" customFormat="1" ht="13.2" x14ac:dyDescent="0.3"/>
    <row r="70" s="1" customFormat="1" ht="13.2" x14ac:dyDescent="0.3"/>
    <row r="71" s="1" customFormat="1" ht="13.2" x14ac:dyDescent="0.3"/>
    <row r="72" s="1" customFormat="1" ht="13.2" x14ac:dyDescent="0.3"/>
    <row r="73" s="1" customFormat="1" ht="13.2" x14ac:dyDescent="0.3"/>
    <row r="74" s="1" customFormat="1" ht="13.2" x14ac:dyDescent="0.3"/>
    <row r="75" s="1" customFormat="1" ht="13.2" x14ac:dyDescent="0.3"/>
    <row r="76" s="1" customFormat="1" ht="13.2" x14ac:dyDescent="0.3"/>
    <row r="77" s="1" customFormat="1" ht="13.2" x14ac:dyDescent="0.3"/>
    <row r="78" s="1" customFormat="1" ht="13.2" x14ac:dyDescent="0.3"/>
    <row r="79" s="1" customFormat="1" ht="13.2" x14ac:dyDescent="0.3"/>
    <row r="80" s="1" customFormat="1" ht="13.2" x14ac:dyDescent="0.3"/>
    <row r="81" s="1" customFormat="1" ht="13.2" x14ac:dyDescent="0.3"/>
    <row r="82" s="1" customFormat="1" ht="13.2" x14ac:dyDescent="0.3"/>
    <row r="83" s="1" customFormat="1" ht="13.2" x14ac:dyDescent="0.3"/>
    <row r="84" s="1" customFormat="1" ht="13.2" x14ac:dyDescent="0.3"/>
    <row r="85" s="1" customFormat="1" ht="13.2" x14ac:dyDescent="0.3"/>
    <row r="86" s="1" customFormat="1" ht="13.2" x14ac:dyDescent="0.3"/>
    <row r="87" s="1" customFormat="1" ht="13.2" x14ac:dyDescent="0.3"/>
    <row r="88" s="1" customFormat="1" ht="13.2" x14ac:dyDescent="0.3"/>
    <row r="89" s="1" customFormat="1" ht="13.2" x14ac:dyDescent="0.3"/>
    <row r="90" s="1" customFormat="1" ht="13.2" x14ac:dyDescent="0.3"/>
    <row r="91" s="1" customFormat="1" ht="13.2" x14ac:dyDescent="0.3"/>
    <row r="92" s="1" customFormat="1" ht="13.2" x14ac:dyDescent="0.3"/>
    <row r="93" s="1" customFormat="1" ht="13.2" x14ac:dyDescent="0.3"/>
    <row r="94" s="1" customFormat="1" ht="13.2" x14ac:dyDescent="0.3"/>
    <row r="95" s="1" customFormat="1" ht="13.2" x14ac:dyDescent="0.3"/>
    <row r="96" s="1" customFormat="1" ht="13.2" x14ac:dyDescent="0.3"/>
    <row r="97" s="1" customFormat="1" ht="13.2" x14ac:dyDescent="0.3"/>
    <row r="98" s="1" customFormat="1" ht="13.2" x14ac:dyDescent="0.3"/>
    <row r="99" s="1" customFormat="1" ht="13.2" x14ac:dyDescent="0.3"/>
    <row r="100" s="1" customFormat="1" ht="13.2" x14ac:dyDescent="0.3"/>
    <row r="101" s="1" customFormat="1" ht="13.2" x14ac:dyDescent="0.3"/>
    <row r="102" s="1" customFormat="1" ht="13.2" x14ac:dyDescent="0.3"/>
    <row r="103" s="1" customFormat="1" ht="13.2" x14ac:dyDescent="0.3"/>
    <row r="104" s="1" customFormat="1" ht="13.2" x14ac:dyDescent="0.3"/>
    <row r="105" s="1" customFormat="1" ht="13.2" x14ac:dyDescent="0.3"/>
    <row r="106" s="1" customFormat="1" ht="13.2" x14ac:dyDescent="0.3"/>
    <row r="107" s="1" customFormat="1" ht="13.2" x14ac:dyDescent="0.3"/>
    <row r="108" s="1" customFormat="1" ht="13.2" x14ac:dyDescent="0.3"/>
    <row r="109" s="1" customFormat="1" ht="13.2" x14ac:dyDescent="0.3"/>
    <row r="110" s="1" customFormat="1" ht="13.2" x14ac:dyDescent="0.3"/>
    <row r="111" s="1" customFormat="1" ht="13.2" x14ac:dyDescent="0.3"/>
    <row r="112" s="1" customFormat="1" ht="13.2" x14ac:dyDescent="0.3"/>
    <row r="113" s="1" customFormat="1" ht="13.2" x14ac:dyDescent="0.3"/>
    <row r="114" s="1" customFormat="1" ht="13.2" x14ac:dyDescent="0.3"/>
    <row r="115" s="1" customFormat="1" ht="13.2" x14ac:dyDescent="0.3"/>
    <row r="116" s="1" customFormat="1" ht="13.2" x14ac:dyDescent="0.3"/>
    <row r="117" s="1" customFormat="1" ht="13.2" x14ac:dyDescent="0.3"/>
    <row r="118" s="1" customFormat="1" ht="13.2" x14ac:dyDescent="0.3"/>
    <row r="119" s="1" customFormat="1" ht="13.2" x14ac:dyDescent="0.3"/>
    <row r="120" s="1" customFormat="1" ht="13.2" x14ac:dyDescent="0.3"/>
    <row r="121" s="1" customFormat="1" ht="13.2" x14ac:dyDescent="0.3"/>
    <row r="122" s="1" customFormat="1" ht="13.2" x14ac:dyDescent="0.3"/>
    <row r="123" s="1" customFormat="1" ht="13.2" x14ac:dyDescent="0.3"/>
    <row r="124" s="1" customFormat="1" ht="13.2" x14ac:dyDescent="0.3"/>
    <row r="125" s="1" customFormat="1" ht="13.2" x14ac:dyDescent="0.3"/>
    <row r="126" s="1" customFormat="1" ht="13.2" x14ac:dyDescent="0.3"/>
    <row r="127" s="1" customFormat="1" ht="13.2" x14ac:dyDescent="0.3"/>
    <row r="128" s="1" customFormat="1" ht="13.2" x14ac:dyDescent="0.3"/>
    <row r="129" s="1" customFormat="1" ht="13.2" x14ac:dyDescent="0.3"/>
    <row r="130" s="1" customFormat="1" ht="13.2" x14ac:dyDescent="0.3"/>
    <row r="131" s="1" customFormat="1" ht="13.2" x14ac:dyDescent="0.3"/>
    <row r="132" s="1" customFormat="1" ht="13.2" x14ac:dyDescent="0.3"/>
    <row r="133" s="1" customFormat="1" ht="13.2" x14ac:dyDescent="0.3"/>
    <row r="134" s="1" customFormat="1" ht="13.2" x14ac:dyDescent="0.3"/>
    <row r="135" s="1" customFormat="1" ht="13.2" x14ac:dyDescent="0.3"/>
    <row r="136" s="1" customFormat="1" ht="13.2" x14ac:dyDescent="0.3"/>
    <row r="137" s="1" customFormat="1" ht="13.2" x14ac:dyDescent="0.3"/>
    <row r="138" s="1" customFormat="1" ht="13.2" x14ac:dyDescent="0.3"/>
    <row r="139" s="1" customFormat="1" ht="13.2" x14ac:dyDescent="0.3"/>
    <row r="140" s="1" customFormat="1" ht="13.2" x14ac:dyDescent="0.3"/>
    <row r="141" s="1" customFormat="1" ht="13.2" x14ac:dyDescent="0.3"/>
    <row r="142" s="1" customFormat="1" ht="13.2" x14ac:dyDescent="0.3"/>
    <row r="143" s="1" customFormat="1" ht="13.2" x14ac:dyDescent="0.3"/>
    <row r="144" s="1" customFormat="1" ht="13.2" x14ac:dyDescent="0.3"/>
    <row r="145" s="1" customFormat="1" ht="13.2" x14ac:dyDescent="0.3"/>
    <row r="146" s="1" customFormat="1" ht="13.2" x14ac:dyDescent="0.3"/>
    <row r="147" s="1" customFormat="1" ht="13.2" x14ac:dyDescent="0.3"/>
    <row r="148" s="1" customFormat="1" ht="13.2" x14ac:dyDescent="0.3"/>
    <row r="149" s="1" customFormat="1" ht="13.2" x14ac:dyDescent="0.3"/>
    <row r="150" s="1" customFormat="1" ht="13.2" x14ac:dyDescent="0.3"/>
    <row r="151" s="1" customFormat="1" ht="13.2" x14ac:dyDescent="0.3"/>
    <row r="152" s="1" customFormat="1" ht="13.2" x14ac:dyDescent="0.3"/>
    <row r="153" s="1" customFormat="1" ht="13.2" x14ac:dyDescent="0.3"/>
    <row r="154" s="1" customFormat="1" ht="13.2" x14ac:dyDescent="0.3"/>
    <row r="155" s="1" customFormat="1" ht="13.2" x14ac:dyDescent="0.3"/>
    <row r="156" s="1" customFormat="1" ht="13.2" x14ac:dyDescent="0.3"/>
    <row r="157" s="1" customFormat="1" ht="13.2" x14ac:dyDescent="0.3"/>
    <row r="158" s="1" customFormat="1" ht="13.2" x14ac:dyDescent="0.3"/>
    <row r="159" s="1" customFormat="1" ht="13.2" x14ac:dyDescent="0.3"/>
    <row r="160" s="1" customFormat="1" ht="13.2" x14ac:dyDescent="0.3"/>
    <row r="161" s="1" customFormat="1" ht="13.2" x14ac:dyDescent="0.3"/>
    <row r="162" s="1" customFormat="1" ht="13.2" x14ac:dyDescent="0.3"/>
    <row r="163" s="1" customFormat="1" ht="13.2" x14ac:dyDescent="0.3"/>
    <row r="164" s="1" customFormat="1" ht="13.2" x14ac:dyDescent="0.3"/>
    <row r="165" s="1" customFormat="1" ht="13.2" x14ac:dyDescent="0.3"/>
    <row r="166" s="1" customFormat="1" ht="13.2" x14ac:dyDescent="0.3"/>
    <row r="167" s="1" customFormat="1" ht="13.2" x14ac:dyDescent="0.3"/>
    <row r="168" s="1" customFormat="1" ht="13.2" x14ac:dyDescent="0.3"/>
    <row r="169" s="1" customFormat="1" ht="13.2" x14ac:dyDescent="0.3"/>
    <row r="170" s="1" customFormat="1" ht="13.2" x14ac:dyDescent="0.3"/>
    <row r="171" s="1" customFormat="1" ht="13.2" x14ac:dyDescent="0.3"/>
    <row r="172" s="1" customFormat="1" ht="13.2" x14ac:dyDescent="0.3"/>
    <row r="173" s="1" customFormat="1" ht="13.2" x14ac:dyDescent="0.3"/>
    <row r="174" s="1" customFormat="1" ht="13.2" x14ac:dyDescent="0.3"/>
    <row r="175" s="1" customFormat="1" ht="13.2" x14ac:dyDescent="0.3"/>
    <row r="176" s="1" customFormat="1" ht="13.2" x14ac:dyDescent="0.3"/>
    <row r="177" s="1" customFormat="1" ht="13.2" x14ac:dyDescent="0.3"/>
    <row r="178" s="1" customFormat="1" ht="13.2" x14ac:dyDescent="0.3"/>
    <row r="179" s="1" customFormat="1" ht="13.2" x14ac:dyDescent="0.3"/>
    <row r="180" s="1" customFormat="1" ht="13.2" x14ac:dyDescent="0.3"/>
    <row r="181" s="1" customFormat="1" ht="13.2" x14ac:dyDescent="0.3"/>
    <row r="182" s="1" customFormat="1" ht="13.2" x14ac:dyDescent="0.3"/>
    <row r="183" s="1" customFormat="1" ht="13.2" x14ac:dyDescent="0.3"/>
    <row r="184" s="1" customFormat="1" ht="13.2" x14ac:dyDescent="0.3"/>
    <row r="185" s="1" customFormat="1" ht="13.2" x14ac:dyDescent="0.3"/>
    <row r="186" s="1" customFormat="1" ht="13.2" x14ac:dyDescent="0.3"/>
    <row r="187" s="1" customFormat="1" ht="13.2" x14ac:dyDescent="0.3"/>
    <row r="188" s="1" customFormat="1" ht="13.2" x14ac:dyDescent="0.3"/>
    <row r="189" s="1" customFormat="1" ht="13.2" x14ac:dyDescent="0.3"/>
    <row r="190" s="1" customFormat="1" ht="13.2" x14ac:dyDescent="0.3"/>
    <row r="191" s="1" customFormat="1" ht="13.2" x14ac:dyDescent="0.3"/>
    <row r="192" s="1" customFormat="1" ht="13.2" x14ac:dyDescent="0.3"/>
    <row r="193" s="1" customFormat="1" ht="13.2" x14ac:dyDescent="0.3"/>
    <row r="194" s="1" customFormat="1" ht="13.2" x14ac:dyDescent="0.3"/>
    <row r="195" s="1" customFormat="1" ht="13.2" x14ac:dyDescent="0.3"/>
    <row r="196" s="1" customFormat="1" ht="13.2" x14ac:dyDescent="0.3"/>
    <row r="197" s="1" customFormat="1" ht="13.2" x14ac:dyDescent="0.3"/>
    <row r="198" s="1" customFormat="1" ht="13.2" x14ac:dyDescent="0.3"/>
    <row r="199" s="1" customFormat="1" ht="13.2" x14ac:dyDescent="0.3"/>
    <row r="200" s="1" customFormat="1" ht="13.2" x14ac:dyDescent="0.3"/>
    <row r="201" s="1" customFormat="1" ht="13.2" x14ac:dyDescent="0.3"/>
    <row r="202" s="1" customFormat="1" ht="13.2" x14ac:dyDescent="0.3"/>
    <row r="203" s="1" customFormat="1" ht="13.2" x14ac:dyDescent="0.3"/>
    <row r="204" s="1" customFormat="1" ht="13.2" x14ac:dyDescent="0.3"/>
    <row r="205" s="1" customFormat="1" ht="13.2" x14ac:dyDescent="0.3"/>
    <row r="206" s="1" customFormat="1" ht="13.2" x14ac:dyDescent="0.3"/>
    <row r="207" s="1" customFormat="1" ht="13.2" x14ac:dyDescent="0.3"/>
    <row r="208" s="1" customFormat="1" ht="13.2" x14ac:dyDescent="0.3"/>
    <row r="209" s="1" customFormat="1" ht="13.2" x14ac:dyDescent="0.3"/>
    <row r="210" s="1" customFormat="1" ht="13.2" x14ac:dyDescent="0.3"/>
    <row r="211" s="1" customFormat="1" ht="13.2" x14ac:dyDescent="0.3"/>
    <row r="212" s="1" customFormat="1" ht="13.2" x14ac:dyDescent="0.3"/>
    <row r="213" s="1" customFormat="1" ht="13.2" x14ac:dyDescent="0.3"/>
    <row r="214" s="1" customFormat="1" ht="13.2" x14ac:dyDescent="0.3"/>
    <row r="215" s="1" customFormat="1" ht="13.2" x14ac:dyDescent="0.3"/>
    <row r="216" s="1" customFormat="1" ht="13.2" x14ac:dyDescent="0.3"/>
    <row r="217" s="1" customFormat="1" ht="13.2" x14ac:dyDescent="0.3"/>
    <row r="218" s="1" customFormat="1" ht="13.2" x14ac:dyDescent="0.3"/>
    <row r="219" s="1" customFormat="1" ht="13.2" x14ac:dyDescent="0.3"/>
    <row r="220" s="1" customFormat="1" ht="13.2" x14ac:dyDescent="0.3"/>
    <row r="221" s="1" customFormat="1" ht="13.2" x14ac:dyDescent="0.3"/>
    <row r="222" s="1" customFormat="1" ht="13.2" x14ac:dyDescent="0.3"/>
    <row r="223" s="1" customFormat="1" ht="13.2" x14ac:dyDescent="0.3"/>
    <row r="224" s="1" customFormat="1" ht="13.2" x14ac:dyDescent="0.3"/>
    <row r="225" s="1" customFormat="1" ht="13.2" x14ac:dyDescent="0.3"/>
    <row r="226" s="1" customFormat="1" ht="13.2" x14ac:dyDescent="0.3"/>
    <row r="227" s="1" customFormat="1" ht="13.2" x14ac:dyDescent="0.3"/>
    <row r="228" s="1" customFormat="1" ht="13.2" x14ac:dyDescent="0.3"/>
    <row r="229" s="1" customFormat="1" ht="13.2" x14ac:dyDescent="0.3"/>
    <row r="230" s="1" customFormat="1" ht="13.2" x14ac:dyDescent="0.3"/>
    <row r="231" s="1" customFormat="1" ht="13.2" x14ac:dyDescent="0.3"/>
    <row r="232" s="1" customFormat="1" ht="13.2" x14ac:dyDescent="0.3"/>
    <row r="233" s="1" customFormat="1" ht="13.2" x14ac:dyDescent="0.3"/>
    <row r="234" s="1" customFormat="1" ht="13.2" x14ac:dyDescent="0.3"/>
    <row r="235" s="1" customFormat="1" ht="13.2" x14ac:dyDescent="0.3"/>
    <row r="236" s="1" customFormat="1" ht="13.2" x14ac:dyDescent="0.3"/>
    <row r="237" s="1" customFormat="1" ht="13.2" x14ac:dyDescent="0.3"/>
    <row r="238" s="1" customFormat="1" ht="13.2" x14ac:dyDescent="0.3"/>
    <row r="239" s="1" customFormat="1" ht="13.2" x14ac:dyDescent="0.3"/>
    <row r="240" s="1" customFormat="1" ht="13.2" x14ac:dyDescent="0.3"/>
    <row r="241" s="1" customFormat="1" ht="13.2" x14ac:dyDescent="0.3"/>
    <row r="242" s="1" customFormat="1" ht="13.2" x14ac:dyDescent="0.3"/>
    <row r="243" s="1" customFormat="1" ht="13.2" x14ac:dyDescent="0.3"/>
    <row r="244" s="1" customFormat="1" ht="13.2" x14ac:dyDescent="0.3"/>
    <row r="245" s="1" customFormat="1" ht="13.2" x14ac:dyDescent="0.3"/>
    <row r="246" s="1" customFormat="1" ht="13.2" x14ac:dyDescent="0.3"/>
    <row r="247" s="1" customFormat="1" ht="13.2" x14ac:dyDescent="0.3"/>
    <row r="248" s="1" customFormat="1" ht="13.2" x14ac:dyDescent="0.3"/>
    <row r="249" s="1" customFormat="1" ht="13.2" x14ac:dyDescent="0.3"/>
    <row r="250" s="1" customFormat="1" ht="13.2" x14ac:dyDescent="0.3"/>
    <row r="251" s="1" customFormat="1" ht="13.2" x14ac:dyDescent="0.3"/>
    <row r="252" s="1" customFormat="1" ht="13.2" x14ac:dyDescent="0.3"/>
    <row r="253" s="1" customFormat="1" ht="13.2" x14ac:dyDescent="0.3"/>
    <row r="254" s="1" customFormat="1" ht="13.2" x14ac:dyDescent="0.3"/>
    <row r="255" s="1" customFormat="1" ht="13.2" x14ac:dyDescent="0.3"/>
    <row r="256" s="1" customFormat="1" ht="13.2" x14ac:dyDescent="0.3"/>
    <row r="257" s="1" customFormat="1" ht="13.2" x14ac:dyDescent="0.3"/>
    <row r="258" s="1" customFormat="1" ht="13.2" x14ac:dyDescent="0.3"/>
    <row r="259" s="1" customFormat="1" ht="13.2" x14ac:dyDescent="0.3"/>
    <row r="260" s="1" customFormat="1" ht="13.2" x14ac:dyDescent="0.3"/>
    <row r="261" s="1" customFormat="1" ht="13.2" x14ac:dyDescent="0.3"/>
    <row r="262" s="1" customFormat="1" ht="13.2" x14ac:dyDescent="0.3"/>
    <row r="263" s="1" customFormat="1" ht="13.2" x14ac:dyDescent="0.3"/>
    <row r="264" s="1" customFormat="1" ht="13.2" x14ac:dyDescent="0.3"/>
    <row r="265" s="1" customFormat="1" ht="13.2" x14ac:dyDescent="0.3"/>
    <row r="266" s="1" customFormat="1" ht="13.2" x14ac:dyDescent="0.3"/>
    <row r="267" s="1" customFormat="1" ht="13.2" x14ac:dyDescent="0.3"/>
    <row r="268" s="1" customFormat="1" ht="13.2" x14ac:dyDescent="0.3"/>
    <row r="269" s="1" customFormat="1" ht="13.2" x14ac:dyDescent="0.3"/>
    <row r="270" s="1" customFormat="1" ht="13.2" x14ac:dyDescent="0.3"/>
    <row r="271" s="1" customFormat="1" ht="13.2" x14ac:dyDescent="0.3"/>
    <row r="272" s="1" customFormat="1" ht="13.2" x14ac:dyDescent="0.3"/>
    <row r="273" s="1" customFormat="1" ht="13.2" x14ac:dyDescent="0.3"/>
    <row r="274" s="1" customFormat="1" ht="13.2" x14ac:dyDescent="0.3"/>
    <row r="275" s="1" customFormat="1" ht="13.2" x14ac:dyDescent="0.3"/>
    <row r="276" s="1" customFormat="1" ht="13.2" x14ac:dyDescent="0.3"/>
    <row r="277" s="1" customFormat="1" ht="13.2" x14ac:dyDescent="0.3"/>
    <row r="278" s="1" customFormat="1" ht="13.2" x14ac:dyDescent="0.3"/>
    <row r="279" s="1" customFormat="1" ht="13.2" x14ac:dyDescent="0.3"/>
    <row r="280" s="1" customFormat="1" ht="13.2" x14ac:dyDescent="0.3"/>
    <row r="281" s="1" customFormat="1" ht="13.2" x14ac:dyDescent="0.3"/>
    <row r="282" s="1" customFormat="1" ht="13.2" x14ac:dyDescent="0.3"/>
    <row r="283" s="1" customFormat="1" ht="13.2" x14ac:dyDescent="0.3"/>
    <row r="284" s="1" customFormat="1" ht="13.2" x14ac:dyDescent="0.3"/>
    <row r="285" s="1" customFormat="1" ht="13.2" x14ac:dyDescent="0.3"/>
    <row r="286" s="1" customFormat="1" ht="13.2" x14ac:dyDescent="0.3"/>
    <row r="287" s="1" customFormat="1" ht="13.2" x14ac:dyDescent="0.3"/>
    <row r="288" s="1" customFormat="1" ht="13.2" x14ac:dyDescent="0.3"/>
    <row r="289" s="1" customFormat="1" ht="13.2" x14ac:dyDescent="0.3"/>
    <row r="290" s="1" customFormat="1" ht="13.2" x14ac:dyDescent="0.3"/>
    <row r="291" s="1" customFormat="1" ht="13.2" x14ac:dyDescent="0.3"/>
    <row r="292" s="1" customFormat="1" ht="13.2" x14ac:dyDescent="0.3"/>
    <row r="293" s="1" customFormat="1" ht="13.2" x14ac:dyDescent="0.3"/>
    <row r="294" s="1" customFormat="1" ht="13.2" x14ac:dyDescent="0.3"/>
    <row r="295" s="1" customFormat="1" ht="13.2" x14ac:dyDescent="0.3"/>
    <row r="296" s="1" customFormat="1" ht="13.2" x14ac:dyDescent="0.3"/>
    <row r="297" s="1" customFormat="1" ht="13.2" x14ac:dyDescent="0.3"/>
    <row r="298" s="1" customFormat="1" ht="13.2" x14ac:dyDescent="0.3"/>
    <row r="299" s="1" customFormat="1" ht="13.2" x14ac:dyDescent="0.3"/>
    <row r="300" s="1" customFormat="1" ht="13.2" x14ac:dyDescent="0.3"/>
    <row r="301" s="1" customFormat="1" ht="13.2" x14ac:dyDescent="0.3"/>
    <row r="302" s="1" customFormat="1" ht="13.2" x14ac:dyDescent="0.3"/>
    <row r="303" s="1" customFormat="1" ht="13.2" x14ac:dyDescent="0.3"/>
    <row r="304" s="1" customFormat="1" ht="13.2" x14ac:dyDescent="0.3"/>
    <row r="305" s="1" customFormat="1" ht="13.2" x14ac:dyDescent="0.3"/>
    <row r="306" s="1" customFormat="1" ht="13.2" x14ac:dyDescent="0.3"/>
    <row r="307" s="1" customFormat="1" ht="13.2" x14ac:dyDescent="0.3"/>
    <row r="308" s="1" customFormat="1" ht="13.2" x14ac:dyDescent="0.3"/>
    <row r="309" s="1" customFormat="1" ht="13.2" x14ac:dyDescent="0.3"/>
    <row r="310" s="1" customFormat="1" ht="13.2" x14ac:dyDescent="0.3"/>
    <row r="311" s="1" customFormat="1" ht="13.2" x14ac:dyDescent="0.3"/>
    <row r="312" s="1" customFormat="1" ht="13.2" x14ac:dyDescent="0.3"/>
    <row r="313" s="1" customFormat="1" ht="13.2" x14ac:dyDescent="0.3"/>
    <row r="314" s="1" customFormat="1" ht="13.2" x14ac:dyDescent="0.3"/>
    <row r="315" s="1" customFormat="1" ht="13.2" x14ac:dyDescent="0.3"/>
    <row r="316" s="1" customFormat="1" ht="13.2" x14ac:dyDescent="0.3"/>
    <row r="317" s="1" customFormat="1" ht="13.2" x14ac:dyDescent="0.3"/>
    <row r="318" s="1" customFormat="1" ht="13.2" x14ac:dyDescent="0.3"/>
    <row r="319" s="1" customFormat="1" ht="13.2" x14ac:dyDescent="0.3"/>
    <row r="320" s="1" customFormat="1" ht="13.2" x14ac:dyDescent="0.3"/>
    <row r="321" s="1" customFormat="1" ht="13.2" x14ac:dyDescent="0.3"/>
    <row r="322" s="1" customFormat="1" ht="13.2" x14ac:dyDescent="0.3"/>
    <row r="323" s="1" customFormat="1" ht="13.2" x14ac:dyDescent="0.3"/>
    <row r="324" s="1" customFormat="1" ht="13.2" x14ac:dyDescent="0.3"/>
    <row r="325" s="1" customFormat="1" ht="13.2" x14ac:dyDescent="0.3"/>
    <row r="326" s="1" customFormat="1" ht="13.2" x14ac:dyDescent="0.3"/>
    <row r="327" s="1" customFormat="1" ht="13.2" x14ac:dyDescent="0.3"/>
    <row r="328" s="1" customFormat="1" ht="13.2" x14ac:dyDescent="0.3"/>
    <row r="329" s="1" customFormat="1" ht="13.2" x14ac:dyDescent="0.3"/>
    <row r="330" s="1" customFormat="1" ht="13.2" x14ac:dyDescent="0.3"/>
    <row r="331" s="1" customFormat="1" ht="13.2" x14ac:dyDescent="0.3"/>
    <row r="332" s="1" customFormat="1" ht="13.2" x14ac:dyDescent="0.3"/>
    <row r="333" s="1" customFormat="1" ht="13.2" x14ac:dyDescent="0.3"/>
    <row r="334" s="1" customFormat="1" ht="13.2" x14ac:dyDescent="0.3"/>
    <row r="335" s="1" customFormat="1" ht="13.2" x14ac:dyDescent="0.3"/>
    <row r="336" s="1" customFormat="1" ht="13.2" x14ac:dyDescent="0.3"/>
    <row r="337" s="1" customFormat="1" ht="13.2" x14ac:dyDescent="0.3"/>
    <row r="338" s="1" customFormat="1" ht="13.2" x14ac:dyDescent="0.3"/>
    <row r="339" s="1" customFormat="1" ht="13.2" x14ac:dyDescent="0.3"/>
    <row r="340" s="1" customFormat="1" ht="13.2" x14ac:dyDescent="0.3"/>
    <row r="341" s="1" customFormat="1" ht="13.2" x14ac:dyDescent="0.3"/>
    <row r="342" s="1" customFormat="1" ht="13.2" x14ac:dyDescent="0.3"/>
    <row r="343" s="1" customFormat="1" ht="13.2" x14ac:dyDescent="0.3"/>
    <row r="344" s="1" customFormat="1" ht="13.2" x14ac:dyDescent="0.3"/>
    <row r="345" s="1" customFormat="1" ht="13.2" x14ac:dyDescent="0.3"/>
    <row r="346" s="1" customFormat="1" ht="13.2" x14ac:dyDescent="0.3"/>
    <row r="347" s="1" customFormat="1" ht="13.2" x14ac:dyDescent="0.3"/>
    <row r="348" s="1" customFormat="1" ht="13.2" x14ac:dyDescent="0.3"/>
    <row r="349" s="1" customFormat="1" ht="13.2" x14ac:dyDescent="0.3"/>
    <row r="350" s="1" customFormat="1" ht="13.2" x14ac:dyDescent="0.3"/>
    <row r="351" s="1" customFormat="1" ht="13.2" x14ac:dyDescent="0.3"/>
    <row r="352" s="1" customFormat="1" ht="13.2" x14ac:dyDescent="0.3"/>
    <row r="353" s="1" customFormat="1" ht="13.2" x14ac:dyDescent="0.3"/>
    <row r="354" s="1" customFormat="1" ht="13.2" x14ac:dyDescent="0.3"/>
    <row r="355" s="1" customFormat="1" ht="13.2" x14ac:dyDescent="0.3"/>
    <row r="356" s="1" customFormat="1" ht="13.2" x14ac:dyDescent="0.3"/>
    <row r="357" s="1" customFormat="1" ht="13.2" x14ac:dyDescent="0.3"/>
    <row r="358" s="1" customFormat="1" ht="13.2" x14ac:dyDescent="0.3"/>
    <row r="359" s="1" customFormat="1" ht="13.2" x14ac:dyDescent="0.3"/>
    <row r="360" s="1" customFormat="1" ht="13.2" x14ac:dyDescent="0.3"/>
    <row r="361" s="1" customFormat="1" ht="13.2" x14ac:dyDescent="0.3"/>
    <row r="362" s="1" customFormat="1" ht="13.2" x14ac:dyDescent="0.3"/>
    <row r="363" s="1" customFormat="1" ht="13.2" x14ac:dyDescent="0.3"/>
    <row r="364" s="1" customFormat="1" ht="13.2" x14ac:dyDescent="0.3"/>
    <row r="365" s="1" customFormat="1" ht="13.2" x14ac:dyDescent="0.3"/>
    <row r="366" s="1" customFormat="1" ht="13.2" x14ac:dyDescent="0.3"/>
    <row r="367" s="1" customFormat="1" ht="13.2" x14ac:dyDescent="0.3"/>
    <row r="368" s="1" customFormat="1" ht="13.2" x14ac:dyDescent="0.3"/>
    <row r="369" s="1" customFormat="1" ht="13.2" x14ac:dyDescent="0.3"/>
    <row r="370" s="1" customFormat="1" ht="13.2" x14ac:dyDescent="0.3"/>
    <row r="371" s="1" customFormat="1" ht="13.2" x14ac:dyDescent="0.3"/>
    <row r="372" s="1" customFormat="1" ht="13.2" x14ac:dyDescent="0.3"/>
    <row r="373" s="1" customFormat="1" ht="13.2" x14ac:dyDescent="0.3"/>
    <row r="374" s="1" customFormat="1" ht="13.2" x14ac:dyDescent="0.3"/>
    <row r="375" s="1" customFormat="1" ht="13.2" x14ac:dyDescent="0.3"/>
    <row r="376" s="1" customFormat="1" ht="13.2" x14ac:dyDescent="0.3"/>
    <row r="377" s="1" customFormat="1" ht="13.2" x14ac:dyDescent="0.3"/>
    <row r="378" s="1" customFormat="1" ht="13.2" x14ac:dyDescent="0.3"/>
    <row r="379" s="1" customFormat="1" ht="13.2" x14ac:dyDescent="0.3"/>
    <row r="380" s="1" customFormat="1" ht="13.2" x14ac:dyDescent="0.3"/>
    <row r="381" s="1" customFormat="1" ht="13.2" x14ac:dyDescent="0.3"/>
    <row r="382" s="1" customFormat="1" ht="13.2" x14ac:dyDescent="0.3"/>
    <row r="383" s="1" customFormat="1" ht="13.2" x14ac:dyDescent="0.3"/>
    <row r="384" s="1" customFormat="1" ht="13.2" x14ac:dyDescent="0.3"/>
    <row r="385" s="1" customFormat="1" ht="13.2" x14ac:dyDescent="0.3"/>
    <row r="386" s="1" customFormat="1" ht="13.2" x14ac:dyDescent="0.3"/>
    <row r="387" s="1" customFormat="1" ht="13.2" x14ac:dyDescent="0.3"/>
    <row r="388" s="1" customFormat="1" ht="13.2" x14ac:dyDescent="0.3"/>
    <row r="389" s="1" customFormat="1" ht="13.2" x14ac:dyDescent="0.3"/>
    <row r="390" s="1" customFormat="1" ht="13.2" x14ac:dyDescent="0.3"/>
    <row r="391" s="1" customFormat="1" ht="13.2" x14ac:dyDescent="0.3"/>
    <row r="392" s="1" customFormat="1" ht="13.2" x14ac:dyDescent="0.3"/>
    <row r="393" s="1" customFormat="1" ht="13.2" x14ac:dyDescent="0.3"/>
    <row r="394" s="1" customFormat="1" ht="13.2" x14ac:dyDescent="0.3"/>
    <row r="395" s="1" customFormat="1" ht="13.2" x14ac:dyDescent="0.3"/>
    <row r="396" s="1" customFormat="1" ht="13.2" x14ac:dyDescent="0.3"/>
    <row r="397" s="1" customFormat="1" ht="13.2" x14ac:dyDescent="0.3"/>
    <row r="398" s="1" customFormat="1" ht="13.2" x14ac:dyDescent="0.3"/>
    <row r="399" s="1" customFormat="1" ht="13.2" x14ac:dyDescent="0.3"/>
    <row r="400" s="1" customFormat="1" ht="13.2" x14ac:dyDescent="0.3"/>
    <row r="401" s="1" customFormat="1" ht="13.2" x14ac:dyDescent="0.3"/>
    <row r="402" s="1" customFormat="1" ht="13.2" x14ac:dyDescent="0.3"/>
    <row r="403" s="1" customFormat="1" ht="13.2" x14ac:dyDescent="0.3"/>
    <row r="404" s="1" customFormat="1" ht="13.2" x14ac:dyDescent="0.3"/>
    <row r="405" s="1" customFormat="1" ht="13.2" x14ac:dyDescent="0.3"/>
    <row r="406" s="1" customFormat="1" ht="13.2" x14ac:dyDescent="0.3"/>
    <row r="407" s="1" customFormat="1" ht="13.2" x14ac:dyDescent="0.3"/>
    <row r="408" s="1" customFormat="1" ht="13.2" x14ac:dyDescent="0.3"/>
    <row r="409" s="1" customFormat="1" ht="13.2" x14ac:dyDescent="0.3"/>
    <row r="410" s="1" customFormat="1" ht="13.2" x14ac:dyDescent="0.3"/>
    <row r="411" s="1" customFormat="1" ht="13.2" x14ac:dyDescent="0.3"/>
    <row r="412" s="1" customFormat="1" ht="13.2" x14ac:dyDescent="0.3"/>
    <row r="413" s="1" customFormat="1" ht="13.2" x14ac:dyDescent="0.3"/>
    <row r="414" s="1" customFormat="1" ht="13.2" x14ac:dyDescent="0.3"/>
    <row r="415" s="1" customFormat="1" ht="13.2" x14ac:dyDescent="0.3"/>
    <row r="416" s="1" customFormat="1" ht="13.2" x14ac:dyDescent="0.3"/>
    <row r="417" s="1" customFormat="1" ht="13.2" x14ac:dyDescent="0.3"/>
    <row r="418" s="1" customFormat="1" ht="13.2" x14ac:dyDescent="0.3"/>
    <row r="419" s="1" customFormat="1" ht="13.2" x14ac:dyDescent="0.3"/>
    <row r="420" s="1" customFormat="1" ht="13.2" x14ac:dyDescent="0.3"/>
    <row r="421" s="1" customFormat="1" ht="13.2" x14ac:dyDescent="0.3"/>
    <row r="422" s="1" customFormat="1" ht="13.2" x14ac:dyDescent="0.3"/>
    <row r="423" s="1" customFormat="1" ht="13.2" x14ac:dyDescent="0.3"/>
    <row r="424" s="1" customFormat="1" ht="13.2" x14ac:dyDescent="0.3"/>
    <row r="425" s="1" customFormat="1" ht="13.2" x14ac:dyDescent="0.3"/>
    <row r="426" s="1" customFormat="1" ht="13.2" x14ac:dyDescent="0.3"/>
    <row r="427" s="1" customFormat="1" ht="13.2" x14ac:dyDescent="0.3"/>
    <row r="428" s="1" customFormat="1" ht="13.2" x14ac:dyDescent="0.3"/>
    <row r="429" s="1" customFormat="1" ht="13.2" x14ac:dyDescent="0.3"/>
    <row r="430" s="1" customFormat="1" ht="13.2" x14ac:dyDescent="0.3"/>
    <row r="431" s="1" customFormat="1" ht="13.2" x14ac:dyDescent="0.3"/>
    <row r="432" s="1" customFormat="1" ht="13.2" x14ac:dyDescent="0.3"/>
    <row r="433" s="1" customFormat="1" ht="13.2" x14ac:dyDescent="0.3"/>
    <row r="434" s="1" customFormat="1" ht="13.2" x14ac:dyDescent="0.3"/>
    <row r="435" s="1" customFormat="1" ht="13.2" x14ac:dyDescent="0.3"/>
    <row r="436" s="1" customFormat="1" ht="13.2" x14ac:dyDescent="0.3"/>
    <row r="437" s="1" customFormat="1" ht="13.2" x14ac:dyDescent="0.3"/>
    <row r="438" s="1" customFormat="1" ht="13.2" x14ac:dyDescent="0.3"/>
    <row r="439" s="1" customFormat="1" ht="13.2" x14ac:dyDescent="0.3"/>
    <row r="440" s="1" customFormat="1" ht="13.2" x14ac:dyDescent="0.3"/>
    <row r="441" s="1" customFormat="1" ht="13.2" x14ac:dyDescent="0.3"/>
    <row r="442" s="1" customFormat="1" ht="13.2" x14ac:dyDescent="0.3"/>
    <row r="443" s="1" customFormat="1" ht="13.2" x14ac:dyDescent="0.3"/>
    <row r="444" s="1" customFormat="1" ht="13.2" x14ac:dyDescent="0.3"/>
    <row r="445" s="1" customFormat="1" ht="13.2" x14ac:dyDescent="0.3"/>
    <row r="446" s="1" customFormat="1" ht="13.2" x14ac:dyDescent="0.3"/>
    <row r="447" s="1" customFormat="1" ht="13.2" x14ac:dyDescent="0.3"/>
    <row r="448" s="1" customFormat="1" ht="13.2" x14ac:dyDescent="0.3"/>
  </sheetData>
  <sheetProtection selectLockedCells="1"/>
  <autoFilter ref="C10:D12" xr:uid="{00000000-0009-0000-0000-000000000000}">
    <filterColumn colId="0" showButton="0"/>
  </autoFilter>
  <mergeCells count="38">
    <mergeCell ref="C14:D14"/>
    <mergeCell ref="C15:D15"/>
    <mergeCell ref="C16:D16"/>
    <mergeCell ref="A5:D5"/>
    <mergeCell ref="C8:D8"/>
    <mergeCell ref="C9:D9"/>
    <mergeCell ref="C11:D11"/>
    <mergeCell ref="C12:D12"/>
    <mergeCell ref="C13:D13"/>
    <mergeCell ref="C10:D10"/>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7:D47"/>
    <mergeCell ref="C42:D42"/>
    <mergeCell ref="C43:D43"/>
    <mergeCell ref="C44:D44"/>
    <mergeCell ref="C45:D45"/>
    <mergeCell ref="C46:D46"/>
  </mergeCells>
  <printOptions horizontalCentered="1"/>
  <pageMargins left="0.6692913385826772" right="0.47244094488188981" top="0.70866141732283472" bottom="0.70866141732283472" header="0.31496062992125984" footer="0.31496062992125984"/>
  <pageSetup paperSize="9" scale="94" fitToHeight="13" orientation="portrait" r:id="rId1"/>
  <headerFooter>
    <oddFooter>&amp;L&amp;8&amp;K00-032Angebotsaufforderung
Starke Projekte GmbH&amp;C&amp;8&amp;K00-029Seite &amp;P/&amp;N&amp;R&amp;8&amp;K00-033Formular
&amp;A</odd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6"/>
  <sheetViews>
    <sheetView showGridLines="0" tabSelected="1" view="pageBreakPreview" topLeftCell="A45" zoomScale="90" zoomScaleNormal="90" zoomScaleSheetLayoutView="90" zoomScalePageLayoutView="53" workbookViewId="0">
      <selection activeCell="B57" sqref="B57:D57"/>
    </sheetView>
  </sheetViews>
  <sheetFormatPr baseColWidth="10" defaultColWidth="11.44140625" defaultRowHeight="13.8" x14ac:dyDescent="0.3"/>
  <cols>
    <col min="1" max="1" width="6.33203125" style="11" customWidth="1"/>
    <col min="2" max="2" width="17" style="11" customWidth="1"/>
    <col min="3" max="3" width="46.33203125" style="11" customWidth="1"/>
    <col min="4" max="4" width="0.6640625" style="11" customWidth="1"/>
    <col min="5" max="5" width="8.5546875" style="11" customWidth="1"/>
    <col min="6" max="6" width="0.6640625" style="11" customWidth="1"/>
    <col min="7" max="7" width="17.33203125" style="11" customWidth="1"/>
    <col min="8" max="8" width="0.6640625" style="11" customWidth="1"/>
    <col min="9" max="9" width="14.33203125" style="11" customWidth="1"/>
    <col min="10" max="10" width="1" style="11" customWidth="1"/>
    <col min="11" max="11" width="20.44140625" style="11" customWidth="1"/>
    <col min="12" max="12" width="80.5546875" style="11" customWidth="1"/>
    <col min="13" max="13" width="3" style="11" customWidth="1"/>
    <col min="14" max="16384" width="11.44140625" style="11"/>
  </cols>
  <sheetData>
    <row r="1" spans="1:18" s="2" customFormat="1" ht="15" customHeight="1" x14ac:dyDescent="0.3">
      <c r="A1" s="92" t="s">
        <v>65</v>
      </c>
      <c r="B1" s="93"/>
      <c r="C1" s="94" t="str">
        <f>Deckblatt!C10</f>
        <v>Wirtschaftsbetriebe Duisburg - AöR</v>
      </c>
      <c r="D1" s="94"/>
      <c r="E1" s="24"/>
      <c r="F1" s="24"/>
      <c r="G1" s="24"/>
      <c r="H1" s="24"/>
      <c r="I1" s="24"/>
      <c r="J1" s="24"/>
      <c r="K1" s="24"/>
    </row>
    <row r="2" spans="1:18" s="2" customFormat="1" ht="15" customHeight="1" x14ac:dyDescent="0.3">
      <c r="A2" s="92" t="s">
        <v>66</v>
      </c>
      <c r="B2" s="93"/>
      <c r="C2" s="28" t="str">
        <f>Deckblatt!C11</f>
        <v>Duisburg TP04 Neubau eines Familienzentrums an der Julius-Birck-Straße Duisburg-Marxloh</v>
      </c>
      <c r="D2" s="93"/>
      <c r="E2" s="24"/>
      <c r="F2" s="24"/>
      <c r="G2" s="24"/>
      <c r="H2" s="24"/>
      <c r="I2" s="24"/>
      <c r="J2" s="24"/>
      <c r="K2" s="24"/>
    </row>
    <row r="3" spans="1:18" s="2" customFormat="1" ht="15" customHeight="1" x14ac:dyDescent="0.3">
      <c r="A3" s="92" t="s">
        <v>67</v>
      </c>
      <c r="B3" s="95"/>
      <c r="C3" s="28" t="str">
        <f>Deckblatt!C12</f>
        <v>Tragwerksplanung</v>
      </c>
      <c r="D3" s="95"/>
      <c r="E3" s="24"/>
      <c r="F3" s="24"/>
      <c r="G3" s="24"/>
      <c r="H3" s="24"/>
      <c r="I3" s="24"/>
      <c r="J3" s="24"/>
      <c r="K3" s="24"/>
    </row>
    <row r="4" spans="1:18" ht="6" customHeight="1" x14ac:dyDescent="0.3"/>
    <row r="5" spans="1:18" s="3" customFormat="1" ht="15" customHeight="1" x14ac:dyDescent="0.25">
      <c r="A5" s="171" t="s">
        <v>13</v>
      </c>
      <c r="B5" s="172"/>
      <c r="C5" s="172"/>
      <c r="D5" s="172"/>
      <c r="E5" s="172"/>
      <c r="F5" s="172"/>
      <c r="G5" s="172"/>
      <c r="H5" s="172"/>
      <c r="I5" s="172"/>
      <c r="J5" s="172"/>
      <c r="K5" s="172"/>
      <c r="L5" s="68"/>
      <c r="M5" s="11"/>
      <c r="N5" s="11"/>
      <c r="O5" s="11"/>
      <c r="R5" s="11"/>
    </row>
    <row r="6" spans="1:18" hidden="1" x14ac:dyDescent="0.3"/>
    <row r="7" spans="1:18" s="1" customFormat="1" ht="15" hidden="1" customHeight="1" x14ac:dyDescent="0.25">
      <c r="A7" s="9" t="s">
        <v>2</v>
      </c>
      <c r="B7" s="13"/>
      <c r="C7" s="13"/>
      <c r="D7" s="13"/>
      <c r="E7" s="173" t="s">
        <v>68</v>
      </c>
      <c r="F7" s="174"/>
      <c r="G7" s="174"/>
      <c r="H7" s="174"/>
      <c r="I7" s="175"/>
      <c r="J7" s="175"/>
      <c r="K7" s="175"/>
      <c r="L7" s="96"/>
    </row>
    <row r="8" spans="1:18" s="1" customFormat="1" ht="15" customHeight="1" x14ac:dyDescent="0.3"/>
    <row r="9" spans="1:18" s="1" customFormat="1" ht="13.2" hidden="1" x14ac:dyDescent="0.3">
      <c r="A9" s="176" t="s">
        <v>13</v>
      </c>
      <c r="B9" s="177"/>
      <c r="C9" s="177"/>
      <c r="D9" s="177"/>
      <c r="E9" s="177"/>
      <c r="F9" s="177"/>
      <c r="G9" s="177"/>
      <c r="H9" s="177"/>
      <c r="I9" s="177"/>
      <c r="J9" s="177"/>
      <c r="K9" s="177"/>
      <c r="L9" s="97"/>
    </row>
    <row r="10" spans="1:18" s="1" customFormat="1" ht="6" hidden="1" customHeight="1" x14ac:dyDescent="0.3"/>
    <row r="11" spans="1:18" s="1" customFormat="1" ht="60.75" customHeight="1" x14ac:dyDescent="0.3">
      <c r="A11" s="178" t="s">
        <v>69</v>
      </c>
      <c r="B11" s="178"/>
      <c r="C11" s="178"/>
      <c r="D11" s="178"/>
      <c r="E11" s="178"/>
      <c r="F11" s="178"/>
      <c r="G11" s="178"/>
      <c r="H11" s="178"/>
      <c r="I11" s="178"/>
      <c r="J11" s="178"/>
      <c r="K11" s="178"/>
      <c r="L11" s="14"/>
    </row>
    <row r="12" spans="1:18" s="1" customFormat="1" ht="76.5" customHeight="1" x14ac:dyDescent="0.3">
      <c r="A12" s="178" t="s">
        <v>70</v>
      </c>
      <c r="B12" s="178"/>
      <c r="C12" s="178"/>
      <c r="D12" s="178"/>
      <c r="E12" s="178"/>
      <c r="F12" s="178"/>
      <c r="G12" s="178"/>
      <c r="H12" s="178"/>
      <c r="I12" s="178"/>
      <c r="J12" s="178"/>
      <c r="K12" s="178"/>
      <c r="L12" s="14"/>
    </row>
    <row r="13" spans="1:18" s="1" customFormat="1" ht="15" customHeight="1" x14ac:dyDescent="0.3">
      <c r="A13" s="179" t="s">
        <v>28</v>
      </c>
      <c r="B13" s="179"/>
      <c r="C13" s="179"/>
      <c r="D13" s="179"/>
      <c r="E13" s="179"/>
      <c r="F13" s="179"/>
      <c r="G13" s="179"/>
      <c r="H13" s="179"/>
      <c r="I13" s="179"/>
      <c r="J13" s="179"/>
      <c r="K13" s="179"/>
      <c r="L13" s="98"/>
    </row>
    <row r="14" spans="1:18" s="1" customFormat="1" ht="8.1" customHeight="1" x14ac:dyDescent="0.25">
      <c r="A14" s="18"/>
      <c r="B14" s="30"/>
      <c r="C14" s="30"/>
      <c r="D14" s="30"/>
      <c r="E14" s="30"/>
      <c r="F14" s="30"/>
      <c r="G14" s="30"/>
      <c r="H14" s="30"/>
      <c r="I14" s="30"/>
      <c r="J14" s="30"/>
      <c r="K14" s="30"/>
      <c r="L14" s="30"/>
    </row>
    <row r="15" spans="1:18" s="1" customFormat="1" ht="15.75" customHeight="1" x14ac:dyDescent="0.3">
      <c r="A15" s="48" t="s">
        <v>17</v>
      </c>
      <c r="B15" s="170" t="s">
        <v>87</v>
      </c>
      <c r="C15" s="170"/>
      <c r="D15" s="170"/>
      <c r="E15" s="170"/>
      <c r="F15" s="170"/>
      <c r="G15" s="170"/>
      <c r="H15" s="170"/>
      <c r="I15" s="170"/>
      <c r="J15" s="34"/>
      <c r="K15" s="34"/>
      <c r="L15" s="8"/>
      <c r="O15" s="7"/>
    </row>
    <row r="16" spans="1:18" s="1" customFormat="1" ht="14.7" customHeight="1" x14ac:dyDescent="0.25">
      <c r="A16" s="160" t="s">
        <v>29</v>
      </c>
      <c r="B16" s="160"/>
      <c r="C16" s="160"/>
      <c r="D16" s="168" t="s">
        <v>30</v>
      </c>
      <c r="E16" s="168"/>
      <c r="F16" s="168"/>
      <c r="G16" s="168"/>
      <c r="H16" s="168"/>
      <c r="I16" s="168"/>
      <c r="J16" s="62"/>
      <c r="K16" s="62"/>
      <c r="L16" s="30"/>
    </row>
    <row r="17" spans="1:15" s="1" customFormat="1" ht="13.2" customHeight="1" x14ac:dyDescent="0.25">
      <c r="A17" s="160" t="s">
        <v>31</v>
      </c>
      <c r="B17" s="160"/>
      <c r="C17" s="160"/>
      <c r="D17" s="168" t="s">
        <v>101</v>
      </c>
      <c r="E17" s="168"/>
      <c r="F17" s="168"/>
      <c r="G17" s="168"/>
      <c r="H17" s="168"/>
      <c r="I17" s="168"/>
      <c r="J17" s="29"/>
      <c r="K17" s="29"/>
      <c r="L17" s="30"/>
    </row>
    <row r="18" spans="1:15" s="1" customFormat="1" ht="13.2" customHeight="1" x14ac:dyDescent="0.25">
      <c r="A18" s="160" t="s">
        <v>77</v>
      </c>
      <c r="B18" s="160"/>
      <c r="C18" s="160"/>
      <c r="D18" s="168" t="s">
        <v>102</v>
      </c>
      <c r="E18" s="168"/>
      <c r="F18" s="168"/>
      <c r="G18" s="168"/>
      <c r="H18" s="168"/>
      <c r="I18" s="168"/>
      <c r="J18" s="29"/>
      <c r="K18" s="29"/>
      <c r="L18" s="30"/>
    </row>
    <row r="19" spans="1:15" s="1" customFormat="1" ht="13.5" customHeight="1" x14ac:dyDescent="0.25">
      <c r="A19" s="160" t="s">
        <v>84</v>
      </c>
      <c r="B19" s="160"/>
      <c r="C19" s="160"/>
      <c r="D19" s="185">
        <v>671144.6</v>
      </c>
      <c r="E19" s="185"/>
      <c r="F19" s="185"/>
      <c r="G19" s="185"/>
      <c r="H19" s="185"/>
      <c r="I19" s="185"/>
      <c r="J19" s="29"/>
      <c r="K19" s="29"/>
      <c r="L19" s="30"/>
    </row>
    <row r="20" spans="1:15" s="1" customFormat="1" ht="15.6" customHeight="1" x14ac:dyDescent="0.25">
      <c r="A20" s="160" t="s">
        <v>32</v>
      </c>
      <c r="B20" s="160"/>
      <c r="C20" s="160"/>
      <c r="D20" s="168" t="s">
        <v>83</v>
      </c>
      <c r="E20" s="168"/>
      <c r="F20" s="168"/>
      <c r="G20" s="168"/>
      <c r="H20" s="168"/>
      <c r="I20" s="168"/>
      <c r="J20" s="29"/>
      <c r="K20" s="29"/>
      <c r="L20" s="30"/>
    </row>
    <row r="21" spans="1:15" s="1" customFormat="1" ht="82.5" customHeight="1" x14ac:dyDescent="0.25">
      <c r="A21" s="62"/>
      <c r="B21" s="168" t="s">
        <v>112</v>
      </c>
      <c r="C21" s="168"/>
      <c r="D21" s="168"/>
      <c r="E21" s="168"/>
      <c r="F21" s="168"/>
      <c r="G21" s="168"/>
      <c r="H21" s="168"/>
      <c r="I21" s="168"/>
      <c r="J21" s="29"/>
      <c r="K21" s="29"/>
      <c r="L21" s="30"/>
    </row>
    <row r="22" spans="1:15" s="1" customFormat="1" ht="13.5" customHeight="1" x14ac:dyDescent="0.25">
      <c r="A22" s="187" t="s">
        <v>33</v>
      </c>
      <c r="B22" s="187"/>
      <c r="C22" s="187"/>
      <c r="D22" s="187"/>
      <c r="E22" s="187"/>
      <c r="F22" s="29"/>
      <c r="G22" s="29"/>
      <c r="H22" s="29"/>
      <c r="I22" s="29"/>
      <c r="J22" s="29"/>
      <c r="K22" s="29"/>
      <c r="L22" s="30"/>
    </row>
    <row r="23" spans="1:15" s="1" customFormat="1" ht="37.5" customHeight="1" x14ac:dyDescent="0.25">
      <c r="A23" s="29" t="s">
        <v>55</v>
      </c>
      <c r="B23" s="168" t="s">
        <v>80</v>
      </c>
      <c r="C23" s="168"/>
      <c r="D23" s="168"/>
      <c r="E23" s="168"/>
      <c r="F23" s="168"/>
      <c r="G23" s="168"/>
      <c r="H23" s="168"/>
      <c r="I23" s="168"/>
      <c r="J23" s="29"/>
      <c r="K23" s="29"/>
      <c r="L23" s="30"/>
    </row>
    <row r="24" spans="1:15" s="21" customFormat="1" ht="5.7" customHeight="1" x14ac:dyDescent="0.25">
      <c r="A24" s="64"/>
      <c r="B24" s="64"/>
      <c r="C24" s="64"/>
      <c r="D24" s="64"/>
      <c r="E24" s="64"/>
      <c r="F24" s="64"/>
      <c r="G24" s="64"/>
      <c r="H24" s="64"/>
      <c r="I24" s="64"/>
      <c r="J24" s="64"/>
      <c r="K24" s="64"/>
      <c r="L24" s="63"/>
    </row>
    <row r="25" spans="1:15" s="1" customFormat="1" ht="15" customHeight="1" x14ac:dyDescent="0.25">
      <c r="A25" s="162" t="s">
        <v>14</v>
      </c>
      <c r="B25" s="162" t="s">
        <v>7</v>
      </c>
      <c r="C25" s="32"/>
      <c r="D25" s="47"/>
      <c r="E25" s="164" t="s">
        <v>34</v>
      </c>
      <c r="F25" s="47"/>
      <c r="G25" s="164" t="s">
        <v>78</v>
      </c>
      <c r="H25" s="47"/>
      <c r="I25" s="186" t="s">
        <v>60</v>
      </c>
      <c r="J25" s="30"/>
      <c r="K25" s="166" t="s">
        <v>61</v>
      </c>
      <c r="L25" s="99"/>
    </row>
    <row r="26" spans="1:15" s="1" customFormat="1" ht="21" customHeight="1" x14ac:dyDescent="0.25">
      <c r="A26" s="163"/>
      <c r="B26" s="163"/>
      <c r="C26" s="33"/>
      <c r="D26" s="65"/>
      <c r="E26" s="165"/>
      <c r="F26" s="65"/>
      <c r="G26" s="165"/>
      <c r="H26" s="65"/>
      <c r="I26" s="167"/>
      <c r="J26" s="65"/>
      <c r="K26" s="167"/>
      <c r="L26" s="99"/>
    </row>
    <row r="27" spans="1:15" s="1" customFormat="1" ht="15.75" customHeight="1" x14ac:dyDescent="0.3">
      <c r="A27" s="48" t="s">
        <v>35</v>
      </c>
      <c r="B27" s="170" t="s">
        <v>92</v>
      </c>
      <c r="C27" s="170"/>
      <c r="D27" s="170"/>
      <c r="E27" s="170"/>
      <c r="F27" s="170"/>
      <c r="G27" s="170"/>
      <c r="H27" s="170"/>
      <c r="I27" s="170"/>
      <c r="J27" s="34"/>
      <c r="K27" s="34"/>
      <c r="L27" s="8"/>
    </row>
    <row r="28" spans="1:15" s="1" customFormat="1" ht="18.75" customHeight="1" x14ac:dyDescent="0.3">
      <c r="A28" s="182" t="s">
        <v>62</v>
      </c>
      <c r="B28" s="182"/>
      <c r="C28" s="182"/>
      <c r="D28" s="182"/>
      <c r="E28" s="182"/>
      <c r="F28" s="182"/>
      <c r="G28" s="182"/>
      <c r="H28" s="182"/>
      <c r="I28" s="182"/>
      <c r="J28" s="182"/>
      <c r="K28" s="182"/>
      <c r="L28" s="8"/>
    </row>
    <row r="29" spans="1:15" s="1" customFormat="1" ht="16.5" customHeight="1" x14ac:dyDescent="0.3">
      <c r="A29" s="159" t="s">
        <v>85</v>
      </c>
      <c r="B29" s="159"/>
      <c r="C29" s="159"/>
      <c r="D29" s="183"/>
      <c r="E29" s="183"/>
      <c r="F29" s="183"/>
      <c r="G29" s="183"/>
      <c r="H29" s="183"/>
      <c r="I29" s="183"/>
      <c r="J29" s="183"/>
      <c r="K29" s="183"/>
      <c r="L29" s="134"/>
    </row>
    <row r="30" spans="1:15" s="5" customFormat="1" ht="13.35" customHeight="1" x14ac:dyDescent="0.25">
      <c r="A30" s="53" t="s">
        <v>36</v>
      </c>
      <c r="B30" s="161" t="s">
        <v>18</v>
      </c>
      <c r="C30" s="161"/>
      <c r="D30" s="41"/>
      <c r="E30" s="60">
        <v>0.03</v>
      </c>
      <c r="F30" s="43"/>
      <c r="G30" s="66" t="s">
        <v>101</v>
      </c>
      <c r="H30" s="43"/>
      <c r="I30" s="70"/>
      <c r="J30" s="43"/>
      <c r="K30" s="69" t="str">
        <f>IF(I30="",G30,(G30+(G30*I30)))</f>
        <v>…</v>
      </c>
      <c r="L30" s="100"/>
      <c r="N30" s="10"/>
      <c r="O30" s="10"/>
    </row>
    <row r="31" spans="1:15" s="5" customFormat="1" ht="13.35" customHeight="1" x14ac:dyDescent="0.25">
      <c r="A31" s="53" t="s">
        <v>37</v>
      </c>
      <c r="B31" s="161" t="s">
        <v>38</v>
      </c>
      <c r="C31" s="161"/>
      <c r="D31" s="41"/>
      <c r="E31" s="60">
        <v>0.1</v>
      </c>
      <c r="F31" s="43"/>
      <c r="G31" s="132" t="s">
        <v>101</v>
      </c>
      <c r="H31" s="43"/>
      <c r="I31" s="70"/>
      <c r="J31" s="43"/>
      <c r="K31" s="69" t="str">
        <f>IF(I31="",G31,(G31+(G31*I31)))</f>
        <v>…</v>
      </c>
      <c r="L31" s="100"/>
    </row>
    <row r="32" spans="1:15" s="5" customFormat="1" ht="13.2" x14ac:dyDescent="0.25">
      <c r="A32" s="71" t="s">
        <v>39</v>
      </c>
      <c r="B32" s="184" t="s">
        <v>40</v>
      </c>
      <c r="C32" s="184"/>
      <c r="D32" s="72"/>
      <c r="E32" s="73">
        <v>0.15</v>
      </c>
      <c r="F32" s="47"/>
      <c r="G32" s="132" t="s">
        <v>101</v>
      </c>
      <c r="H32" s="47"/>
      <c r="I32" s="75"/>
      <c r="J32" s="47"/>
      <c r="K32" s="74" t="str">
        <f>IF(I32="",G32,(G32+(G32*I32)))</f>
        <v>…</v>
      </c>
      <c r="L32" s="100"/>
    </row>
    <row r="33" spans="1:14" s="5" customFormat="1" ht="13.2" x14ac:dyDescent="0.25">
      <c r="A33" s="53" t="s">
        <v>41</v>
      </c>
      <c r="B33" s="161" t="s">
        <v>42</v>
      </c>
      <c r="C33" s="161"/>
      <c r="D33" s="41"/>
      <c r="E33" s="60">
        <v>0.3</v>
      </c>
      <c r="F33" s="43"/>
      <c r="G33" s="132" t="s">
        <v>101</v>
      </c>
      <c r="H33" s="43"/>
      <c r="I33" s="70"/>
      <c r="J33" s="43"/>
      <c r="K33" s="69" t="str">
        <f>IF(I33="",G33,(G33+(G33*I33)))</f>
        <v>…</v>
      </c>
      <c r="L33" s="100"/>
    </row>
    <row r="34" spans="1:14" s="5" customFormat="1" ht="15" customHeight="1" x14ac:dyDescent="0.25">
      <c r="A34" s="180" t="s">
        <v>63</v>
      </c>
      <c r="B34" s="181"/>
      <c r="C34" s="181"/>
      <c r="D34" s="76"/>
      <c r="E34" s="77">
        <f>SUM(E30:E33)</f>
        <v>0.58000000000000007</v>
      </c>
      <c r="F34" s="78"/>
      <c r="G34" s="79"/>
      <c r="H34" s="79"/>
      <c r="I34" s="79"/>
      <c r="J34" s="79"/>
      <c r="K34" s="80">
        <f>SUM(K30:K33)</f>
        <v>0</v>
      </c>
      <c r="L34" s="100"/>
    </row>
    <row r="35" spans="1:14" s="7" customFormat="1" ht="7.2" customHeight="1" x14ac:dyDescent="0.25">
      <c r="A35" s="81"/>
      <c r="B35" s="82"/>
      <c r="C35" s="82"/>
      <c r="D35" s="83"/>
      <c r="E35" s="84"/>
      <c r="F35" s="85"/>
      <c r="G35" s="86"/>
      <c r="H35" s="85"/>
      <c r="I35" s="87"/>
      <c r="J35" s="88"/>
      <c r="K35" s="89"/>
      <c r="L35" s="101"/>
    </row>
    <row r="36" spans="1:14" s="5" customFormat="1" ht="19.5" customHeight="1" x14ac:dyDescent="0.3">
      <c r="A36" s="158" t="s">
        <v>64</v>
      </c>
      <c r="B36" s="158"/>
      <c r="C36" s="158"/>
      <c r="D36" s="158"/>
      <c r="E36" s="158"/>
      <c r="F36" s="158"/>
      <c r="G36" s="158"/>
      <c r="H36" s="158"/>
      <c r="I36" s="158"/>
      <c r="J36" s="158"/>
      <c r="K36" s="158"/>
      <c r="L36" s="100"/>
    </row>
    <row r="37" spans="1:14" s="22" customFormat="1" ht="16.5" customHeight="1" x14ac:dyDescent="0.25">
      <c r="A37" s="159" t="s">
        <v>85</v>
      </c>
      <c r="B37" s="159"/>
      <c r="C37" s="159"/>
      <c r="D37" s="169"/>
      <c r="E37" s="169"/>
      <c r="F37" s="169"/>
      <c r="G37" s="169"/>
      <c r="H37" s="169"/>
      <c r="I37" s="169"/>
      <c r="J37" s="169"/>
      <c r="K37" s="169"/>
      <c r="L37" s="134"/>
    </row>
    <row r="38" spans="1:14" s="5" customFormat="1" ht="14.25" customHeight="1" x14ac:dyDescent="0.25">
      <c r="A38" s="53" t="s">
        <v>43</v>
      </c>
      <c r="B38" s="161" t="s">
        <v>44</v>
      </c>
      <c r="C38" s="161"/>
      <c r="D38" s="41"/>
      <c r="E38" s="60">
        <v>0.4</v>
      </c>
      <c r="F38" s="43"/>
      <c r="G38" s="132" t="s">
        <v>101</v>
      </c>
      <c r="H38" s="43"/>
      <c r="I38" s="70"/>
      <c r="J38" s="43"/>
      <c r="K38" s="69" t="str">
        <f>IF(I38="",G38,(G38+(G38*I38)))</f>
        <v>…</v>
      </c>
      <c r="L38" s="100"/>
    </row>
    <row r="39" spans="1:14" s="5" customFormat="1" ht="13.2" x14ac:dyDescent="0.25">
      <c r="A39" s="53" t="s">
        <v>45</v>
      </c>
      <c r="B39" s="161" t="s">
        <v>46</v>
      </c>
      <c r="C39" s="161"/>
      <c r="D39" s="41"/>
      <c r="E39" s="60">
        <v>0.02</v>
      </c>
      <c r="F39" s="43"/>
      <c r="G39" s="132" t="s">
        <v>101</v>
      </c>
      <c r="H39" s="43"/>
      <c r="I39" s="70"/>
      <c r="J39" s="43"/>
      <c r="K39" s="69" t="str">
        <f>IF(I39="",G39,(G39+(G39*I39)))</f>
        <v>…</v>
      </c>
      <c r="L39" s="100"/>
    </row>
    <row r="40" spans="1:14" s="7" customFormat="1" ht="14.7" customHeight="1" x14ac:dyDescent="0.25">
      <c r="A40" s="180" t="s">
        <v>86</v>
      </c>
      <c r="B40" s="181"/>
      <c r="C40" s="181"/>
      <c r="D40" s="76"/>
      <c r="E40" s="77">
        <f>SUM(E38:E39)</f>
        <v>0.42000000000000004</v>
      </c>
      <c r="F40" s="78"/>
      <c r="G40" s="79"/>
      <c r="H40" s="79"/>
      <c r="I40" s="79"/>
      <c r="J40" s="79"/>
      <c r="K40" s="80">
        <f>SUM(K38:K39)</f>
        <v>0</v>
      </c>
      <c r="L40" s="101"/>
    </row>
    <row r="41" spans="1:14" s="5" customFormat="1" ht="6.6" customHeight="1" x14ac:dyDescent="0.25">
      <c r="A41" s="81"/>
      <c r="B41" s="82"/>
      <c r="C41" s="82"/>
      <c r="D41" s="83"/>
      <c r="E41" s="84"/>
      <c r="F41" s="85"/>
      <c r="G41" s="86"/>
      <c r="H41" s="85"/>
      <c r="I41" s="87"/>
      <c r="J41" s="88"/>
      <c r="K41" s="89"/>
      <c r="L41" s="100"/>
    </row>
    <row r="42" spans="1:14" s="5" customFormat="1" ht="30" customHeight="1" x14ac:dyDescent="0.25">
      <c r="A42" s="142"/>
      <c r="B42" s="207" t="s">
        <v>93</v>
      </c>
      <c r="C42" s="207"/>
      <c r="D42" s="143"/>
      <c r="E42" s="144">
        <f>E34+E40</f>
        <v>1</v>
      </c>
      <c r="F42" s="145"/>
      <c r="G42" s="146"/>
      <c r="H42" s="145"/>
      <c r="I42" s="147"/>
      <c r="J42" s="148"/>
      <c r="K42" s="146">
        <f>K34+K40</f>
        <v>0</v>
      </c>
      <c r="L42" s="100"/>
    </row>
    <row r="43" spans="1:14" s="5" customFormat="1" ht="6.6" customHeight="1" x14ac:dyDescent="0.25">
      <c r="A43" s="136"/>
      <c r="B43" s="137"/>
      <c r="C43" s="137"/>
      <c r="D43" s="138"/>
      <c r="E43" s="84"/>
      <c r="F43" s="85"/>
      <c r="G43" s="86"/>
      <c r="H43" s="139"/>
      <c r="I43" s="140"/>
      <c r="J43" s="141"/>
      <c r="K43" s="89"/>
      <c r="L43" s="100"/>
    </row>
    <row r="44" spans="1:14" s="7" customFormat="1" ht="27.75" customHeight="1" x14ac:dyDescent="0.25">
      <c r="A44" s="57" t="s">
        <v>17</v>
      </c>
      <c r="B44" s="201" t="s">
        <v>94</v>
      </c>
      <c r="C44" s="201"/>
      <c r="D44" s="45"/>
      <c r="E44" s="61">
        <f>E34+E40</f>
        <v>1</v>
      </c>
      <c r="F44" s="46"/>
      <c r="G44" s="90">
        <f>SUM(G30:G40)</f>
        <v>0</v>
      </c>
      <c r="H44" s="46"/>
      <c r="I44" s="91"/>
      <c r="J44" s="52"/>
      <c r="K44" s="90">
        <f>K34+K40</f>
        <v>0</v>
      </c>
      <c r="L44" s="101"/>
    </row>
    <row r="45" spans="1:14" s="7" customFormat="1" ht="17.25" customHeight="1" x14ac:dyDescent="0.25">
      <c r="A45" s="102"/>
      <c r="B45" s="103"/>
      <c r="C45" s="103"/>
      <c r="D45" s="104"/>
      <c r="E45" s="105"/>
      <c r="F45" s="106"/>
      <c r="G45" s="107"/>
      <c r="H45" s="106"/>
      <c r="I45" s="108"/>
      <c r="J45" s="109"/>
      <c r="K45" s="110"/>
      <c r="L45" s="101"/>
      <c r="N45" s="111"/>
    </row>
    <row r="46" spans="1:14" s="7" customFormat="1" ht="17.25" customHeight="1" x14ac:dyDescent="0.3">
      <c r="A46" s="48" t="s">
        <v>19</v>
      </c>
      <c r="B46" s="210" t="s">
        <v>82</v>
      </c>
      <c r="C46" s="210"/>
      <c r="D46" s="210"/>
      <c r="E46" s="210"/>
      <c r="F46" s="210"/>
      <c r="G46" s="210"/>
      <c r="H46" s="210"/>
      <c r="I46" s="210"/>
      <c r="J46" s="34"/>
      <c r="K46" s="34"/>
      <c r="L46" s="135"/>
    </row>
    <row r="47" spans="1:14" s="7" customFormat="1" ht="17.100000000000001" customHeight="1" x14ac:dyDescent="0.25">
      <c r="A47" s="162" t="s">
        <v>14</v>
      </c>
      <c r="B47" s="162" t="s">
        <v>7</v>
      </c>
      <c r="C47" s="32"/>
      <c r="D47" s="47"/>
      <c r="E47" s="164" t="s">
        <v>15</v>
      </c>
      <c r="F47" s="47"/>
      <c r="G47" s="164" t="s">
        <v>16</v>
      </c>
      <c r="H47" s="47"/>
      <c r="I47" s="186" t="s">
        <v>71</v>
      </c>
      <c r="J47" s="47"/>
      <c r="K47" s="186" t="s">
        <v>4</v>
      </c>
      <c r="L47" s="101"/>
    </row>
    <row r="48" spans="1:14" s="7" customFormat="1" ht="9" customHeight="1" x14ac:dyDescent="0.25">
      <c r="A48" s="163"/>
      <c r="B48" s="163"/>
      <c r="C48" s="33"/>
      <c r="D48" s="65"/>
      <c r="E48" s="165"/>
      <c r="F48" s="65"/>
      <c r="G48" s="165"/>
      <c r="H48" s="65"/>
      <c r="I48" s="167"/>
      <c r="J48" s="65"/>
      <c r="K48" s="167"/>
      <c r="L48" s="101"/>
    </row>
    <row r="49" spans="1:18" s="7" customFormat="1" ht="6.6" customHeight="1" x14ac:dyDescent="0.25">
      <c r="A49" s="112"/>
      <c r="B49" s="30"/>
      <c r="C49" s="30"/>
      <c r="D49" s="30"/>
      <c r="E49" s="30"/>
      <c r="F49" s="30"/>
      <c r="G49" s="30"/>
      <c r="H49" s="30"/>
      <c r="I49" s="30"/>
      <c r="J49" s="30"/>
      <c r="K49" s="30"/>
      <c r="L49" s="101"/>
    </row>
    <row r="50" spans="1:18" s="7" customFormat="1" ht="18" customHeight="1" x14ac:dyDescent="0.3">
      <c r="A50" s="208" t="s">
        <v>97</v>
      </c>
      <c r="B50" s="208"/>
      <c r="C50" s="208"/>
      <c r="D50" s="208"/>
      <c r="E50" s="209"/>
      <c r="F50" s="208"/>
      <c r="G50" s="208"/>
      <c r="H50" s="208"/>
      <c r="I50" s="208"/>
      <c r="J50" s="208"/>
      <c r="K50" s="208"/>
      <c r="L50" s="67"/>
    </row>
    <row r="51" spans="1:18" s="7" customFormat="1" ht="29.1" customHeight="1" x14ac:dyDescent="0.25">
      <c r="A51" s="53" t="s">
        <v>56</v>
      </c>
      <c r="B51" s="161" t="s">
        <v>98</v>
      </c>
      <c r="C51" s="161"/>
      <c r="D51" s="161"/>
      <c r="E51" s="157">
        <v>1</v>
      </c>
      <c r="F51" s="43"/>
      <c r="G51" s="42" t="s">
        <v>3</v>
      </c>
      <c r="H51" s="43"/>
      <c r="I51" s="44"/>
      <c r="J51" s="43"/>
      <c r="K51" s="69">
        <f t="shared" ref="K51:K58" si="0">E51*I51</f>
        <v>0</v>
      </c>
      <c r="L51" s="133"/>
      <c r="M51" s="67"/>
      <c r="N51" s="67"/>
      <c r="O51" s="67"/>
      <c r="P51" s="67"/>
      <c r="Q51" s="67"/>
      <c r="R51" s="67"/>
    </row>
    <row r="52" spans="1:18" s="7" customFormat="1" ht="26.25" customHeight="1" x14ac:dyDescent="0.25">
      <c r="A52" s="53" t="s">
        <v>57</v>
      </c>
      <c r="B52" s="161" t="s">
        <v>99</v>
      </c>
      <c r="C52" s="161"/>
      <c r="D52" s="161"/>
      <c r="E52" s="157">
        <v>1</v>
      </c>
      <c r="F52" s="43"/>
      <c r="G52" s="42" t="s">
        <v>3</v>
      </c>
      <c r="H52" s="43"/>
      <c r="I52" s="44"/>
      <c r="J52" s="43"/>
      <c r="K52" s="69">
        <f t="shared" si="0"/>
        <v>0</v>
      </c>
      <c r="L52" s="133"/>
      <c r="M52" s="67"/>
      <c r="O52" s="67"/>
      <c r="P52" s="67"/>
      <c r="Q52" s="67"/>
      <c r="R52" s="67"/>
    </row>
    <row r="53" spans="1:18" s="7" customFormat="1" ht="25.5" customHeight="1" x14ac:dyDescent="0.25">
      <c r="A53" s="53" t="s">
        <v>58</v>
      </c>
      <c r="B53" s="161" t="s">
        <v>104</v>
      </c>
      <c r="C53" s="161"/>
      <c r="D53" s="161"/>
      <c r="E53" s="157">
        <v>1</v>
      </c>
      <c r="F53" s="43"/>
      <c r="G53" s="42" t="s">
        <v>3</v>
      </c>
      <c r="H53" s="43"/>
      <c r="I53" s="44"/>
      <c r="J53" s="43"/>
      <c r="K53" s="69">
        <f t="shared" si="0"/>
        <v>0</v>
      </c>
      <c r="L53" s="133"/>
      <c r="M53" s="67"/>
      <c r="N53" s="67"/>
      <c r="O53" s="67"/>
      <c r="P53" s="67"/>
      <c r="Q53" s="67"/>
      <c r="R53" s="67"/>
    </row>
    <row r="54" spans="1:18" s="7" customFormat="1" ht="25.5" customHeight="1" x14ac:dyDescent="0.25">
      <c r="A54" s="53" t="s">
        <v>59</v>
      </c>
      <c r="B54" s="161" t="s">
        <v>100</v>
      </c>
      <c r="C54" s="161"/>
      <c r="D54" s="31"/>
      <c r="E54" s="157">
        <v>1</v>
      </c>
      <c r="F54" s="43"/>
      <c r="G54" s="42" t="s">
        <v>3</v>
      </c>
      <c r="H54" s="43"/>
      <c r="I54" s="44"/>
      <c r="J54" s="43"/>
      <c r="K54" s="69">
        <f t="shared" si="0"/>
        <v>0</v>
      </c>
      <c r="L54" s="133"/>
      <c r="M54" s="67"/>
      <c r="N54" s="67"/>
      <c r="O54" s="67"/>
      <c r="P54" s="67"/>
      <c r="Q54" s="67"/>
      <c r="R54" s="67"/>
    </row>
    <row r="55" spans="1:18" s="7" customFormat="1" ht="25.5" customHeight="1" x14ac:dyDescent="0.25">
      <c r="A55" s="53" t="s">
        <v>105</v>
      </c>
      <c r="B55" s="161" t="s">
        <v>107</v>
      </c>
      <c r="C55" s="161"/>
      <c r="D55" s="31"/>
      <c r="E55" s="157">
        <v>1</v>
      </c>
      <c r="F55" s="43"/>
      <c r="G55" s="42" t="s">
        <v>3</v>
      </c>
      <c r="H55" s="43"/>
      <c r="I55" s="44"/>
      <c r="J55" s="43"/>
      <c r="K55" s="69">
        <f t="shared" si="0"/>
        <v>0</v>
      </c>
      <c r="L55" s="133"/>
      <c r="M55" s="67"/>
      <c r="N55" s="67"/>
      <c r="O55" s="67"/>
      <c r="P55" s="67"/>
      <c r="Q55" s="67"/>
      <c r="R55" s="67"/>
    </row>
    <row r="56" spans="1:18" s="7" customFormat="1" ht="26.25" customHeight="1" x14ac:dyDescent="0.25">
      <c r="A56" s="53" t="s">
        <v>106</v>
      </c>
      <c r="B56" s="161" t="s">
        <v>108</v>
      </c>
      <c r="C56" s="161"/>
      <c r="D56" s="31"/>
      <c r="E56" s="157">
        <v>1</v>
      </c>
      <c r="F56" s="43"/>
      <c r="G56" s="42" t="s">
        <v>3</v>
      </c>
      <c r="H56" s="43"/>
      <c r="I56" s="44"/>
      <c r="J56" s="43"/>
      <c r="K56" s="69">
        <f t="shared" si="0"/>
        <v>0</v>
      </c>
      <c r="L56" s="133"/>
      <c r="M56" s="67"/>
      <c r="N56" s="67"/>
      <c r="O56" s="67"/>
      <c r="P56" s="67"/>
      <c r="Q56" s="67"/>
      <c r="R56" s="67"/>
    </row>
    <row r="57" spans="1:18" s="7" customFormat="1" ht="26.25" customHeight="1" x14ac:dyDescent="0.25">
      <c r="A57" s="53" t="s">
        <v>109</v>
      </c>
      <c r="B57" s="161" t="s">
        <v>110</v>
      </c>
      <c r="C57" s="161"/>
      <c r="D57" s="161"/>
      <c r="E57" s="157">
        <v>1</v>
      </c>
      <c r="F57" s="43"/>
      <c r="G57" s="42" t="s">
        <v>3</v>
      </c>
      <c r="H57" s="43"/>
      <c r="I57" s="44"/>
      <c r="J57" s="43"/>
      <c r="K57" s="69">
        <f t="shared" si="0"/>
        <v>0</v>
      </c>
      <c r="L57" s="133"/>
      <c r="M57" s="67"/>
      <c r="N57" s="67"/>
      <c r="O57" s="67"/>
      <c r="P57" s="67"/>
      <c r="Q57" s="67"/>
      <c r="R57" s="67"/>
    </row>
    <row r="58" spans="1:18" s="7" customFormat="1" ht="26.25" customHeight="1" x14ac:dyDescent="0.25">
      <c r="A58" s="53" t="s">
        <v>111</v>
      </c>
      <c r="B58" s="161" t="s">
        <v>113</v>
      </c>
      <c r="C58" s="161"/>
      <c r="D58" s="161"/>
      <c r="E58" s="157">
        <v>1</v>
      </c>
      <c r="F58" s="43"/>
      <c r="G58" s="42" t="s">
        <v>3</v>
      </c>
      <c r="H58" s="43"/>
      <c r="I58" s="44"/>
      <c r="J58" s="43"/>
      <c r="K58" s="69">
        <f t="shared" si="0"/>
        <v>0</v>
      </c>
      <c r="L58" s="133"/>
      <c r="M58" s="67"/>
      <c r="N58" s="67"/>
      <c r="O58" s="67"/>
      <c r="P58" s="67"/>
      <c r="Q58" s="67"/>
      <c r="R58" s="67"/>
    </row>
    <row r="59" spans="1:18" s="7" customFormat="1" ht="13.2" customHeight="1" x14ac:dyDescent="0.25">
      <c r="A59" s="112"/>
      <c r="B59" s="30"/>
      <c r="C59" s="30"/>
      <c r="D59" s="30"/>
      <c r="E59" s="30"/>
      <c r="F59" s="30"/>
      <c r="G59" s="30"/>
      <c r="H59" s="30"/>
      <c r="I59" s="30"/>
      <c r="J59" s="30"/>
      <c r="K59" s="30"/>
      <c r="L59" s="101"/>
    </row>
    <row r="60" spans="1:18" s="7" customFormat="1" ht="26.25" customHeight="1" x14ac:dyDescent="0.25">
      <c r="A60" s="57" t="s">
        <v>19</v>
      </c>
      <c r="B60" s="201" t="s">
        <v>95</v>
      </c>
      <c r="C60" s="201"/>
      <c r="D60" s="45"/>
      <c r="E60" s="61"/>
      <c r="F60" s="46"/>
      <c r="G60" s="90"/>
      <c r="H60" s="46"/>
      <c r="I60" s="91"/>
      <c r="J60" s="52"/>
      <c r="K60" s="90">
        <f>SUM(K51:K59)</f>
        <v>0</v>
      </c>
      <c r="L60" s="101"/>
    </row>
    <row r="61" spans="1:18" s="7" customFormat="1" ht="14.7" customHeight="1" x14ac:dyDescent="0.25">
      <c r="A61" s="114"/>
      <c r="B61" s="115"/>
      <c r="C61" s="115"/>
      <c r="D61" s="115"/>
      <c r="E61" s="116"/>
      <c r="F61" s="117"/>
      <c r="G61" s="116"/>
      <c r="H61" s="117"/>
      <c r="I61" s="118"/>
      <c r="J61" s="119"/>
      <c r="K61" s="101"/>
      <c r="L61" s="101"/>
    </row>
    <row r="62" spans="1:18" customFormat="1" ht="15.6" customHeight="1" x14ac:dyDescent="0.3">
      <c r="A62" s="154" t="s">
        <v>20</v>
      </c>
      <c r="B62" s="202" t="s">
        <v>79</v>
      </c>
      <c r="C62" s="203"/>
      <c r="D62" s="203"/>
      <c r="E62" s="203"/>
      <c r="F62" s="203"/>
      <c r="G62" s="203"/>
      <c r="H62" s="203"/>
      <c r="I62" s="203"/>
      <c r="J62" s="149"/>
      <c r="K62" s="149"/>
    </row>
    <row r="63" spans="1:18" customFormat="1" ht="17.100000000000001" customHeight="1" x14ac:dyDescent="0.3">
      <c r="A63" s="204" t="s">
        <v>72</v>
      </c>
      <c r="B63" s="204"/>
      <c r="C63" s="204"/>
      <c r="D63" s="204"/>
      <c r="E63" s="204"/>
      <c r="F63" s="204"/>
      <c r="G63" s="204"/>
      <c r="H63" s="204"/>
      <c r="I63" s="204"/>
      <c r="J63" s="204"/>
      <c r="K63" s="204"/>
    </row>
    <row r="64" spans="1:18" s="7" customFormat="1" ht="16.2" customHeight="1" x14ac:dyDescent="0.25">
      <c r="A64" s="150" t="s">
        <v>47</v>
      </c>
      <c r="B64" s="205" t="s">
        <v>48</v>
      </c>
      <c r="C64" s="205"/>
      <c r="D64" s="151" t="s">
        <v>21</v>
      </c>
      <c r="E64" s="152">
        <v>1</v>
      </c>
      <c r="F64" s="151"/>
      <c r="G64" s="152" t="s">
        <v>49</v>
      </c>
      <c r="H64" s="120"/>
      <c r="I64" s="44"/>
      <c r="J64" s="52"/>
      <c r="K64" s="153"/>
      <c r="L64" s="101"/>
    </row>
    <row r="65" spans="1:12" s="7" customFormat="1" ht="17.7" customHeight="1" x14ac:dyDescent="0.25">
      <c r="A65" s="150" t="s">
        <v>50</v>
      </c>
      <c r="B65" s="205" t="s">
        <v>51</v>
      </c>
      <c r="C65" s="205"/>
      <c r="D65" s="151"/>
      <c r="E65" s="152">
        <v>1</v>
      </c>
      <c r="F65" s="151"/>
      <c r="G65" s="152" t="s">
        <v>49</v>
      </c>
      <c r="H65" s="120"/>
      <c r="I65" s="44"/>
      <c r="J65" s="52"/>
      <c r="K65" s="153"/>
      <c r="L65" s="101"/>
    </row>
    <row r="66" spans="1:12" s="7" customFormat="1" ht="17.7" customHeight="1" x14ac:dyDescent="0.25">
      <c r="A66" s="150" t="s">
        <v>88</v>
      </c>
      <c r="B66" s="156" t="s">
        <v>89</v>
      </c>
      <c r="C66" s="155"/>
      <c r="D66" s="151"/>
      <c r="E66" s="152">
        <v>1</v>
      </c>
      <c r="F66" s="151"/>
      <c r="G66" s="152" t="s">
        <v>49</v>
      </c>
      <c r="H66" s="120"/>
      <c r="I66" s="44"/>
      <c r="J66" s="52"/>
      <c r="K66" s="153"/>
      <c r="L66" s="101"/>
    </row>
    <row r="67" spans="1:12" s="7" customFormat="1" ht="15.6" customHeight="1" x14ac:dyDescent="0.25">
      <c r="A67" s="150" t="s">
        <v>90</v>
      </c>
      <c r="B67" s="205" t="s">
        <v>52</v>
      </c>
      <c r="C67" s="205"/>
      <c r="D67" s="151" t="s">
        <v>22</v>
      </c>
      <c r="E67" s="152">
        <v>1</v>
      </c>
      <c r="F67" s="151"/>
      <c r="G67" s="152" t="s">
        <v>49</v>
      </c>
      <c r="H67" s="120"/>
      <c r="I67" s="44"/>
      <c r="J67" s="52"/>
      <c r="K67" s="153"/>
      <c r="L67" s="101"/>
    </row>
    <row r="68" spans="1:12" s="7" customFormat="1" ht="17.7" customHeight="1" x14ac:dyDescent="0.25">
      <c r="A68" s="121"/>
      <c r="B68" s="97"/>
      <c r="C68" s="97"/>
      <c r="D68" s="122"/>
      <c r="E68" s="123"/>
      <c r="F68" s="122"/>
      <c r="G68" s="123"/>
      <c r="H68" s="123"/>
      <c r="I68" s="124"/>
      <c r="J68" s="119"/>
      <c r="K68" s="100"/>
      <c r="L68" s="101"/>
    </row>
    <row r="69" spans="1:12" s="7" customFormat="1" ht="17.100000000000001" customHeight="1" x14ac:dyDescent="0.3">
      <c r="A69" s="35"/>
      <c r="B69" s="206" t="s">
        <v>5</v>
      </c>
      <c r="C69" s="206"/>
      <c r="D69" s="206"/>
      <c r="E69" s="206"/>
      <c r="F69" s="206"/>
      <c r="G69" s="206"/>
      <c r="H69" s="206"/>
      <c r="I69" s="206"/>
      <c r="J69" s="206"/>
      <c r="K69" s="206"/>
      <c r="L69" s="101"/>
    </row>
    <row r="70" spans="1:12" s="7" customFormat="1" ht="7.5" customHeight="1" x14ac:dyDescent="0.3">
      <c r="A70" s="1"/>
      <c r="B70" s="1"/>
      <c r="C70" s="1"/>
      <c r="D70" s="1"/>
      <c r="E70" s="1"/>
      <c r="F70" s="1"/>
      <c r="G70" s="1"/>
      <c r="H70" s="1"/>
      <c r="I70" s="1"/>
      <c r="J70" s="1"/>
      <c r="K70" s="1"/>
      <c r="L70" s="101"/>
    </row>
    <row r="71" spans="1:12" s="7" customFormat="1" ht="15.6" customHeight="1" x14ac:dyDescent="0.3">
      <c r="A71" s="49" t="s">
        <v>17</v>
      </c>
      <c r="B71" s="161" t="str">
        <f>B27</f>
        <v xml:space="preserve">Leistungsbaustein Tragwerksplanung nach § 51 HOAI
</v>
      </c>
      <c r="C71" s="161"/>
      <c r="D71" s="161"/>
      <c r="E71" s="161"/>
      <c r="F71" s="161"/>
      <c r="G71" s="161"/>
      <c r="H71" s="161"/>
      <c r="I71" s="161"/>
      <c r="J71" s="125"/>
      <c r="K71" s="126">
        <f>K44</f>
        <v>0</v>
      </c>
      <c r="L71" s="101"/>
    </row>
    <row r="72" spans="1:12" s="7" customFormat="1" ht="17.100000000000001" customHeight="1" x14ac:dyDescent="0.3">
      <c r="A72" s="49" t="s">
        <v>19</v>
      </c>
      <c r="B72" s="161" t="str">
        <f>B46</f>
        <v xml:space="preserve">Besondere Leistungen- optional (bei Bedarf nach Beauftragung)
</v>
      </c>
      <c r="C72" s="161"/>
      <c r="D72" s="31"/>
      <c r="E72" s="31"/>
      <c r="F72" s="31"/>
      <c r="G72" s="31"/>
      <c r="H72" s="31"/>
      <c r="I72" s="31"/>
      <c r="J72" s="125"/>
      <c r="K72" s="126">
        <f>K60</f>
        <v>0</v>
      </c>
      <c r="L72" s="101"/>
    </row>
    <row r="73" spans="1:12" s="7" customFormat="1" ht="18" customHeight="1" x14ac:dyDescent="0.3">
      <c r="A73" s="50"/>
      <c r="B73" s="51" t="s">
        <v>73</v>
      </c>
      <c r="C73" s="51" t="s">
        <v>74</v>
      </c>
      <c r="D73" s="51"/>
      <c r="E73" s="51"/>
      <c r="F73" s="51"/>
      <c r="G73" s="51"/>
      <c r="H73" s="51"/>
      <c r="I73" s="200">
        <f>SUM(I71:K72)</f>
        <v>0</v>
      </c>
      <c r="J73" s="200"/>
      <c r="K73" s="200"/>
      <c r="L73" s="101"/>
    </row>
    <row r="74" spans="1:12" s="1" customFormat="1" ht="5.0999999999999996" customHeight="1" x14ac:dyDescent="0.3">
      <c r="I74" s="127"/>
      <c r="J74" s="127"/>
      <c r="K74" s="127"/>
      <c r="L74" s="113"/>
    </row>
    <row r="75" spans="1:12" s="40" customFormat="1" ht="5.0999999999999996" customHeight="1" x14ac:dyDescent="0.3">
      <c r="A75" s="1"/>
      <c r="B75" s="1"/>
      <c r="C75" s="1"/>
      <c r="D75" s="1"/>
      <c r="E75" s="127"/>
      <c r="F75" s="127"/>
      <c r="G75" s="127"/>
      <c r="H75" s="1"/>
      <c r="I75" s="127"/>
      <c r="J75" s="127"/>
      <c r="K75" s="127"/>
      <c r="L75" s="100"/>
    </row>
    <row r="76" spans="1:12" s="40" customFormat="1" ht="17.100000000000001" customHeight="1" x14ac:dyDescent="0.3">
      <c r="A76" s="1"/>
      <c r="B76" s="1" t="s">
        <v>23</v>
      </c>
      <c r="C76" s="1"/>
      <c r="D76" s="1"/>
      <c r="E76" s="192"/>
      <c r="F76" s="193"/>
      <c r="G76" s="194"/>
      <c r="H76" s="1"/>
      <c r="I76" s="195">
        <f>-(I73*E76)</f>
        <v>0</v>
      </c>
      <c r="J76" s="196"/>
      <c r="K76" s="196"/>
      <c r="L76" s="100"/>
    </row>
    <row r="77" spans="1:12" s="40" customFormat="1" ht="5.0999999999999996" customHeight="1" x14ac:dyDescent="0.3">
      <c r="A77" s="1"/>
      <c r="B77" s="1"/>
      <c r="C77" s="1"/>
      <c r="D77" s="1"/>
      <c r="E77" s="1"/>
      <c r="F77" s="1"/>
      <c r="G77" s="1"/>
      <c r="H77" s="1"/>
      <c r="I77" s="127"/>
      <c r="J77" s="127"/>
      <c r="K77" s="127"/>
      <c r="L77" s="100"/>
    </row>
    <row r="78" spans="1:12" s="40" customFormat="1" ht="18" customHeight="1" x14ac:dyDescent="0.3">
      <c r="A78" s="36"/>
      <c r="B78" s="59" t="s">
        <v>24</v>
      </c>
      <c r="C78" s="37"/>
      <c r="D78" s="37"/>
      <c r="E78" s="37"/>
      <c r="F78" s="37"/>
      <c r="G78" s="37"/>
      <c r="H78" s="37"/>
      <c r="I78" s="197">
        <f>SUM(I73:K77)</f>
        <v>0</v>
      </c>
      <c r="J78" s="198"/>
      <c r="K78" s="198"/>
      <c r="L78" s="100"/>
    </row>
    <row r="79" spans="1:12" ht="5.0999999999999996" customHeight="1" x14ac:dyDescent="0.3">
      <c r="A79" s="1"/>
      <c r="B79" s="1"/>
      <c r="C79" s="1"/>
      <c r="D79" s="1"/>
      <c r="E79" s="1"/>
      <c r="F79" s="1"/>
      <c r="G79" s="1"/>
      <c r="H79" s="1"/>
      <c r="I79" s="1"/>
      <c r="J79" s="1"/>
      <c r="K79" s="1"/>
    </row>
    <row r="80" spans="1:12" s="1" customFormat="1" ht="15" customHeight="1" x14ac:dyDescent="0.25">
      <c r="B80" s="1" t="s">
        <v>76</v>
      </c>
      <c r="E80" s="192"/>
      <c r="F80" s="193"/>
      <c r="G80" s="194"/>
      <c r="I80" s="195">
        <f>I78*E80</f>
        <v>0</v>
      </c>
      <c r="J80" s="196"/>
      <c r="K80" s="196"/>
      <c r="L80" s="30"/>
    </row>
    <row r="81" spans="1:12" ht="5.0999999999999996" customHeight="1" x14ac:dyDescent="0.3">
      <c r="A81" s="1"/>
      <c r="B81" s="1"/>
      <c r="C81" s="1"/>
      <c r="D81" s="1"/>
      <c r="E81" s="1"/>
      <c r="F81" s="1"/>
      <c r="G81" s="1"/>
      <c r="H81" s="1"/>
      <c r="I81" s="1"/>
      <c r="J81" s="1"/>
      <c r="K81" s="1"/>
      <c r="L81" s="1"/>
    </row>
    <row r="82" spans="1:12" s="1" customFormat="1" ht="16.2" customHeight="1" x14ac:dyDescent="0.3">
      <c r="A82" s="36"/>
      <c r="B82" s="59" t="s">
        <v>25</v>
      </c>
      <c r="C82" s="37"/>
      <c r="D82" s="37"/>
      <c r="E82" s="37"/>
      <c r="F82" s="37"/>
      <c r="G82" s="37"/>
      <c r="H82" s="37"/>
      <c r="I82" s="197">
        <f>I78+I80</f>
        <v>0</v>
      </c>
      <c r="J82" s="198"/>
      <c r="K82" s="198"/>
      <c r="L82" s="54"/>
    </row>
    <row r="83" spans="1:12" s="1" customFormat="1" ht="4.2" customHeight="1" x14ac:dyDescent="0.3">
      <c r="L83" s="54"/>
    </row>
    <row r="84" spans="1:12" s="1" customFormat="1" ht="15" customHeight="1" x14ac:dyDescent="0.3">
      <c r="A84" s="19"/>
      <c r="B84" s="6" t="s">
        <v>26</v>
      </c>
      <c r="C84" s="97"/>
      <c r="D84" s="97"/>
      <c r="E84" s="199">
        <v>0.19</v>
      </c>
      <c r="F84" s="199"/>
      <c r="G84" s="199"/>
      <c r="H84" s="97"/>
      <c r="I84" s="195">
        <f>I82*E84</f>
        <v>0</v>
      </c>
      <c r="J84" s="196"/>
      <c r="K84" s="196"/>
      <c r="L84" s="55"/>
    </row>
    <row r="85" spans="1:12" s="1" customFormat="1" ht="4.2" customHeight="1" x14ac:dyDescent="0.3">
      <c r="L85" s="55"/>
    </row>
    <row r="86" spans="1:12" ht="20.100000000000001" customHeight="1" x14ac:dyDescent="0.3">
      <c r="A86" s="38"/>
      <c r="B86" s="58" t="s">
        <v>27</v>
      </c>
      <c r="C86" s="39"/>
      <c r="D86" s="39"/>
      <c r="E86" s="39"/>
      <c r="F86" s="39"/>
      <c r="G86" s="39"/>
      <c r="H86" s="39"/>
      <c r="I86" s="39"/>
      <c r="J86" s="39"/>
      <c r="K86" s="130">
        <f>I82+I84</f>
        <v>0</v>
      </c>
      <c r="L86" s="127"/>
    </row>
    <row r="87" spans="1:12" ht="4.2" customHeight="1" x14ac:dyDescent="0.3">
      <c r="A87" s="1"/>
      <c r="B87" s="1"/>
      <c r="C87" s="1"/>
      <c r="D87" s="1"/>
      <c r="E87" s="1"/>
      <c r="F87" s="1"/>
      <c r="G87" s="1"/>
      <c r="H87" s="1"/>
      <c r="I87" s="1"/>
      <c r="J87" s="1"/>
      <c r="K87" s="1"/>
      <c r="L87" s="56"/>
    </row>
    <row r="88" spans="1:12" ht="14.7" customHeight="1" x14ac:dyDescent="0.3">
      <c r="A88" s="178" t="s">
        <v>6</v>
      </c>
      <c r="B88" s="178"/>
      <c r="C88" s="178"/>
      <c r="D88" s="178"/>
      <c r="E88" s="178"/>
      <c r="F88" s="178"/>
      <c r="G88" s="178"/>
      <c r="H88" s="178"/>
      <c r="I88" s="178"/>
      <c r="J88" s="178"/>
      <c r="K88" s="178"/>
      <c r="L88" s="127"/>
    </row>
    <row r="89" spans="1:12" ht="4.2" customHeight="1" x14ac:dyDescent="0.3">
      <c r="L89" s="56"/>
    </row>
    <row r="90" spans="1:12" ht="13.2" customHeight="1" x14ac:dyDescent="0.3">
      <c r="A90" s="188" t="s">
        <v>53</v>
      </c>
      <c r="B90" s="188"/>
      <c r="C90" s="188"/>
      <c r="D90" s="188"/>
      <c r="E90" s="188"/>
      <c r="F90" s="188"/>
      <c r="G90" s="188"/>
      <c r="H90" s="188"/>
      <c r="I90" s="188"/>
      <c r="J90" s="188"/>
      <c r="K90" s="188"/>
      <c r="L90" s="127"/>
    </row>
    <row r="91" spans="1:12" s="20" customFormat="1" ht="108.6" customHeight="1" x14ac:dyDescent="0.3">
      <c r="A91" s="189" t="s">
        <v>54</v>
      </c>
      <c r="B91" s="190"/>
      <c r="C91" s="190"/>
      <c r="D91" s="190"/>
      <c r="E91" s="190"/>
      <c r="F91" s="190"/>
      <c r="G91" s="190"/>
      <c r="H91" s="190"/>
      <c r="I91" s="190"/>
      <c r="J91" s="190"/>
      <c r="K91" s="191"/>
      <c r="L91" s="128"/>
    </row>
    <row r="92" spans="1:12" ht="14.7" customHeight="1" x14ac:dyDescent="0.3">
      <c r="L92" s="1"/>
    </row>
    <row r="93" spans="1:12" ht="4.5" customHeight="1" x14ac:dyDescent="0.3">
      <c r="L93" s="56"/>
    </row>
    <row r="94" spans="1:12" ht="14.7" customHeight="1" x14ac:dyDescent="0.3">
      <c r="L94" s="1"/>
    </row>
    <row r="95" spans="1:12" s="20" customFormat="1" ht="4.5" customHeight="1" x14ac:dyDescent="0.3">
      <c r="A95" s="11"/>
      <c r="B95" s="11"/>
      <c r="C95" s="11"/>
      <c r="D95" s="11"/>
      <c r="E95" s="11"/>
      <c r="F95" s="11"/>
      <c r="G95" s="11"/>
      <c r="H95" s="11"/>
      <c r="I95" s="11"/>
      <c r="J95" s="11"/>
      <c r="K95" s="11"/>
      <c r="L95" s="128"/>
    </row>
    <row r="96" spans="1:12" ht="14.7" customHeight="1" x14ac:dyDescent="0.3">
      <c r="L96" s="1"/>
    </row>
    <row r="97" spans="1:12" s="1" customFormat="1" ht="4.2" customHeight="1" x14ac:dyDescent="0.3">
      <c r="A97" s="11"/>
      <c r="B97" s="11"/>
      <c r="C97" s="11"/>
      <c r="D97" s="11"/>
      <c r="E97" s="11"/>
      <c r="F97" s="11"/>
      <c r="G97" s="11"/>
      <c r="H97" s="11"/>
      <c r="I97" s="11"/>
      <c r="J97" s="11"/>
      <c r="K97" s="11"/>
      <c r="L97" s="56"/>
    </row>
    <row r="98" spans="1:12" ht="14.7" customHeight="1" x14ac:dyDescent="0.3">
      <c r="L98" s="1"/>
    </row>
    <row r="99" spans="1:12" s="40" customFormat="1" ht="4.2" customHeight="1" x14ac:dyDescent="0.3">
      <c r="A99" s="11"/>
      <c r="B99" s="11"/>
      <c r="C99" s="11"/>
      <c r="D99" s="11"/>
      <c r="E99" s="11"/>
      <c r="F99" s="11"/>
      <c r="G99" s="11"/>
      <c r="H99" s="11"/>
      <c r="I99" s="11"/>
      <c r="J99" s="11"/>
      <c r="K99" s="11"/>
      <c r="L99" s="129"/>
    </row>
    <row r="100" spans="1:12" s="1" customFormat="1" ht="21" customHeight="1" x14ac:dyDescent="0.3">
      <c r="A100" s="11"/>
      <c r="B100" s="11"/>
      <c r="C100" s="11"/>
      <c r="D100" s="11"/>
      <c r="E100" s="11"/>
      <c r="F100" s="11"/>
      <c r="G100" s="11"/>
      <c r="H100" s="11"/>
      <c r="I100" s="11"/>
      <c r="J100" s="11"/>
      <c r="K100" s="11"/>
    </row>
    <row r="101" spans="1:12" s="1" customFormat="1" ht="5.7" customHeight="1" x14ac:dyDescent="0.3">
      <c r="A101" s="11"/>
      <c r="B101" s="11"/>
      <c r="C101" s="11"/>
      <c r="D101" s="11"/>
      <c r="E101" s="11"/>
      <c r="F101" s="11"/>
      <c r="G101" s="11"/>
      <c r="H101" s="11"/>
      <c r="I101" s="11"/>
      <c r="J101" s="11"/>
      <c r="K101" s="11"/>
      <c r="L101" s="14"/>
    </row>
    <row r="102" spans="1:12" ht="27.6" customHeight="1" x14ac:dyDescent="0.3"/>
    <row r="103" spans="1:12" s="2" customFormat="1" ht="4.5" customHeight="1" x14ac:dyDescent="0.3">
      <c r="A103" s="11"/>
      <c r="B103" s="11"/>
      <c r="C103" s="11"/>
      <c r="D103" s="11"/>
      <c r="E103" s="11"/>
      <c r="F103" s="11"/>
      <c r="G103" s="11"/>
      <c r="H103" s="11"/>
      <c r="I103" s="11"/>
      <c r="J103" s="11"/>
      <c r="K103" s="11"/>
      <c r="L103" s="27"/>
    </row>
    <row r="104" spans="1:12" s="2" customFormat="1" ht="18" customHeight="1" x14ac:dyDescent="0.3">
      <c r="A104" s="11"/>
      <c r="B104" s="11"/>
      <c r="C104" s="11"/>
      <c r="D104" s="11"/>
      <c r="E104" s="11"/>
      <c r="F104" s="11"/>
      <c r="G104" s="11"/>
      <c r="H104" s="11"/>
      <c r="I104" s="11"/>
      <c r="J104" s="11"/>
      <c r="K104" s="11"/>
      <c r="L104" s="131"/>
    </row>
    <row r="105" spans="1:12" ht="76.5" customHeight="1" x14ac:dyDescent="0.3"/>
    <row r="106" spans="1:12" ht="41.7" customHeight="1" x14ac:dyDescent="0.3"/>
  </sheetData>
  <mergeCells count="80">
    <mergeCell ref="B58:D58"/>
    <mergeCell ref="B54:C54"/>
    <mergeCell ref="B55:C55"/>
    <mergeCell ref="G47:G48"/>
    <mergeCell ref="I47:I48"/>
    <mergeCell ref="B38:C38"/>
    <mergeCell ref="B56:C56"/>
    <mergeCell ref="B57:D57"/>
    <mergeCell ref="B39:C39"/>
    <mergeCell ref="A40:C40"/>
    <mergeCell ref="B42:C42"/>
    <mergeCell ref="B51:D51"/>
    <mergeCell ref="B52:D52"/>
    <mergeCell ref="B53:D53"/>
    <mergeCell ref="A50:K50"/>
    <mergeCell ref="K47:K48"/>
    <mergeCell ref="B44:C44"/>
    <mergeCell ref="B46:I46"/>
    <mergeCell ref="A47:A48"/>
    <mergeCell ref="B47:B48"/>
    <mergeCell ref="E47:E48"/>
    <mergeCell ref="B72:C72"/>
    <mergeCell ref="I73:K73"/>
    <mergeCell ref="B60:C60"/>
    <mergeCell ref="B62:I62"/>
    <mergeCell ref="A63:K63"/>
    <mergeCell ref="B64:C64"/>
    <mergeCell ref="B65:C65"/>
    <mergeCell ref="B67:C67"/>
    <mergeCell ref="B69:K69"/>
    <mergeCell ref="B71:I71"/>
    <mergeCell ref="A90:K90"/>
    <mergeCell ref="A91:K91"/>
    <mergeCell ref="E76:G76"/>
    <mergeCell ref="I76:K76"/>
    <mergeCell ref="I78:K78"/>
    <mergeCell ref="E80:G80"/>
    <mergeCell ref="I80:K80"/>
    <mergeCell ref="I82:K82"/>
    <mergeCell ref="A88:K88"/>
    <mergeCell ref="E84:G84"/>
    <mergeCell ref="I84:K84"/>
    <mergeCell ref="A13:K13"/>
    <mergeCell ref="A34:C34"/>
    <mergeCell ref="B27:I27"/>
    <mergeCell ref="A28:K28"/>
    <mergeCell ref="A29:C29"/>
    <mergeCell ref="D29:K29"/>
    <mergeCell ref="B30:C30"/>
    <mergeCell ref="B32:C32"/>
    <mergeCell ref="B33:C33"/>
    <mergeCell ref="D18:I18"/>
    <mergeCell ref="D19:I19"/>
    <mergeCell ref="A20:C20"/>
    <mergeCell ref="D20:I20"/>
    <mergeCell ref="B21:I21"/>
    <mergeCell ref="I25:I26"/>
    <mergeCell ref="A22:E22"/>
    <mergeCell ref="A5:K5"/>
    <mergeCell ref="E7:K7"/>
    <mergeCell ref="A9:K9"/>
    <mergeCell ref="A11:K11"/>
    <mergeCell ref="A12:K12"/>
    <mergeCell ref="B15:I15"/>
    <mergeCell ref="A16:C16"/>
    <mergeCell ref="A18:C18"/>
    <mergeCell ref="A19:C19"/>
    <mergeCell ref="D16:I16"/>
    <mergeCell ref="D17:I17"/>
    <mergeCell ref="A36:K36"/>
    <mergeCell ref="A37:C37"/>
    <mergeCell ref="A17:C17"/>
    <mergeCell ref="B31:C31"/>
    <mergeCell ref="A25:A26"/>
    <mergeCell ref="B25:B26"/>
    <mergeCell ref="E25:E26"/>
    <mergeCell ref="G25:G26"/>
    <mergeCell ref="K25:K26"/>
    <mergeCell ref="B23:I23"/>
    <mergeCell ref="D37:K37"/>
  </mergeCells>
  <phoneticPr fontId="29" type="noConversion"/>
  <pageMargins left="0.48" right="0.43307086614173229" top="0.51181102362204722" bottom="0.39370078740157483" header="0.31496062992125984" footer="0.19685039370078741"/>
  <pageSetup paperSize="9" scale="65" orientation="portrait"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Honorarvorschlag</vt:lpstr>
      <vt:lpstr>Deckblatt!Druckbereich</vt:lpstr>
      <vt:lpstr>Honorarvorschlag!Druckbereich</vt:lpstr>
      <vt:lpstr>Honorarvorschlag!Drucktitel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Yasar, Damla</dc:creator>
  <cp:lastModifiedBy>Ostgathe, Kim</cp:lastModifiedBy>
  <cp:lastPrinted>2026-05-19T11:01:41Z</cp:lastPrinted>
  <dcterms:created xsi:type="dcterms:W3CDTF">2020-06-12T07:13:18Z</dcterms:created>
  <dcterms:modified xsi:type="dcterms:W3CDTF">2026-05-20T12:01:41Z</dcterms:modified>
</cp:coreProperties>
</file>